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broczkib\Documents\2025. tervezés\"/>
    </mc:Choice>
  </mc:AlternateContent>
  <xr:revisionPtr revIDLastSave="0" documentId="13_ncr:1_{BC88E707-112A-4763-94DF-56C2DDDC5212}" xr6:coauthVersionLast="47" xr6:coauthVersionMax="47" xr10:uidLastSave="{00000000-0000-0000-0000-000000000000}"/>
  <bookViews>
    <workbookView xWindow="360" yWindow="135" windowWidth="28440" windowHeight="15465" xr2:uid="{B1D1CB1C-B232-4A79-9754-4406BCC0AD67}"/>
  </bookViews>
  <sheets>
    <sheet name="Munk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1" l="1"/>
  <c r="L27" i="1"/>
  <c r="F123" i="1"/>
  <c r="F122" i="1"/>
  <c r="F121" i="1"/>
  <c r="F119" i="1"/>
  <c r="F117" i="1"/>
  <c r="F116" i="1"/>
  <c r="F118" i="1" s="1"/>
  <c r="F114" i="1"/>
  <c r="F112" i="1"/>
  <c r="F111" i="1"/>
  <c r="F110" i="1"/>
  <c r="F109" i="1"/>
  <c r="F108" i="1"/>
  <c r="F107" i="1"/>
  <c r="F106" i="1"/>
  <c r="F104" i="1"/>
  <c r="F103" i="1"/>
  <c r="F102" i="1"/>
  <c r="F101" i="1"/>
  <c r="F99" i="1"/>
  <c r="F98" i="1"/>
  <c r="F96" i="1"/>
  <c r="F95" i="1"/>
  <c r="F94" i="1"/>
  <c r="F93" i="1"/>
  <c r="F92" i="1"/>
  <c r="F91" i="1"/>
  <c r="F90" i="1"/>
  <c r="F89" i="1"/>
  <c r="F57" i="1"/>
  <c r="F58" i="1" s="1"/>
  <c r="F56" i="1"/>
  <c r="F54" i="1"/>
  <c r="F52" i="1"/>
  <c r="F53" i="1" s="1"/>
  <c r="F51" i="1"/>
  <c r="F50" i="1"/>
  <c r="F48" i="1"/>
  <c r="F47" i="1"/>
  <c r="F46" i="1"/>
  <c r="F45" i="1"/>
  <c r="F44" i="1"/>
  <c r="F42" i="1"/>
  <c r="F41" i="1"/>
  <c r="F40" i="1"/>
  <c r="F39" i="1"/>
  <c r="F38" i="1"/>
  <c r="F36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5" i="1"/>
  <c r="F14" i="1"/>
  <c r="F13" i="1"/>
  <c r="F12" i="1"/>
  <c r="F11" i="1"/>
  <c r="F10" i="1"/>
  <c r="F9" i="1"/>
  <c r="F8" i="1"/>
  <c r="F7" i="1"/>
  <c r="T124" i="1"/>
  <c r="Q124" i="1"/>
  <c r="P124" i="1"/>
  <c r="O124" i="1"/>
  <c r="O125" i="1" s="1"/>
  <c r="N124" i="1"/>
  <c r="N125" i="1" s="1"/>
  <c r="K124" i="1"/>
  <c r="J124" i="1"/>
  <c r="J125" i="1" s="1"/>
  <c r="I124" i="1"/>
  <c r="I125" i="1" s="1"/>
  <c r="H124" i="1"/>
  <c r="E124" i="1"/>
  <c r="D124" i="1"/>
  <c r="D125" i="1" s="1"/>
  <c r="C124" i="1"/>
  <c r="C125" i="1" s="1"/>
  <c r="Y123" i="1"/>
  <c r="W123" i="1"/>
  <c r="V123" i="1"/>
  <c r="U123" i="1"/>
  <c r="R123" i="1"/>
  <c r="R124" i="1" s="1"/>
  <c r="L123" i="1"/>
  <c r="X123" i="1" s="1"/>
  <c r="Y122" i="1"/>
  <c r="W122" i="1"/>
  <c r="V122" i="1"/>
  <c r="U122" i="1"/>
  <c r="R122" i="1"/>
  <c r="L122" i="1"/>
  <c r="X122" i="1" s="1"/>
  <c r="Y121" i="1"/>
  <c r="Y124" i="1" s="1"/>
  <c r="W121" i="1"/>
  <c r="W124" i="1" s="1"/>
  <c r="V121" i="1"/>
  <c r="V124" i="1" s="1"/>
  <c r="U121" i="1"/>
  <c r="U124" i="1" s="1"/>
  <c r="R121" i="1"/>
  <c r="L121" i="1"/>
  <c r="X121" i="1" s="1"/>
  <c r="F124" i="1"/>
  <c r="W120" i="1"/>
  <c r="V120" i="1"/>
  <c r="T120" i="1"/>
  <c r="R120" i="1"/>
  <c r="Q120" i="1"/>
  <c r="P120" i="1"/>
  <c r="O120" i="1"/>
  <c r="N120" i="1"/>
  <c r="L120" i="1"/>
  <c r="K120" i="1"/>
  <c r="J120" i="1"/>
  <c r="H120" i="1"/>
  <c r="F120" i="1"/>
  <c r="E120" i="1"/>
  <c r="D120" i="1"/>
  <c r="C120" i="1"/>
  <c r="Y119" i="1"/>
  <c r="Y120" i="1" s="1"/>
  <c r="W119" i="1"/>
  <c r="V119" i="1"/>
  <c r="U119" i="1"/>
  <c r="U120" i="1" s="1"/>
  <c r="R119" i="1"/>
  <c r="L119" i="1"/>
  <c r="X119" i="1" s="1"/>
  <c r="X120" i="1" s="1"/>
  <c r="T118" i="1"/>
  <c r="Q118" i="1"/>
  <c r="P118" i="1"/>
  <c r="O118" i="1"/>
  <c r="N118" i="1"/>
  <c r="L118" i="1"/>
  <c r="K118" i="1"/>
  <c r="J118" i="1"/>
  <c r="I118" i="1"/>
  <c r="H118" i="1"/>
  <c r="E118" i="1"/>
  <c r="D118" i="1"/>
  <c r="C118" i="1"/>
  <c r="Y117" i="1"/>
  <c r="W117" i="1"/>
  <c r="V117" i="1"/>
  <c r="U117" i="1"/>
  <c r="R117" i="1"/>
  <c r="R118" i="1" s="1"/>
  <c r="L117" i="1"/>
  <c r="X117" i="1" s="1"/>
  <c r="Y116" i="1"/>
  <c r="W116" i="1"/>
  <c r="W118" i="1" s="1"/>
  <c r="V116" i="1"/>
  <c r="V118" i="1" s="1"/>
  <c r="U116" i="1"/>
  <c r="U118" i="1" s="1"/>
  <c r="R116" i="1"/>
  <c r="L116" i="1"/>
  <c r="X116" i="1" s="1"/>
  <c r="X118" i="1" s="1"/>
  <c r="U115" i="1"/>
  <c r="T115" i="1"/>
  <c r="Q115" i="1"/>
  <c r="P115" i="1"/>
  <c r="O115" i="1"/>
  <c r="N115" i="1"/>
  <c r="L115" i="1"/>
  <c r="K115" i="1"/>
  <c r="J115" i="1"/>
  <c r="I115" i="1"/>
  <c r="H115" i="1"/>
  <c r="F115" i="1"/>
  <c r="E115" i="1"/>
  <c r="D115" i="1"/>
  <c r="C115" i="1"/>
  <c r="Y114" i="1"/>
  <c r="Y115" i="1" s="1"/>
  <c r="W114" i="1"/>
  <c r="W115" i="1" s="1"/>
  <c r="V114" i="1"/>
  <c r="V115" i="1" s="1"/>
  <c r="U114" i="1"/>
  <c r="R114" i="1"/>
  <c r="R115" i="1" s="1"/>
  <c r="L114" i="1"/>
  <c r="X114" i="1" s="1"/>
  <c r="X115" i="1" s="1"/>
  <c r="T113" i="1"/>
  <c r="Q113" i="1"/>
  <c r="P113" i="1"/>
  <c r="O113" i="1"/>
  <c r="N113" i="1"/>
  <c r="L113" i="1"/>
  <c r="K113" i="1"/>
  <c r="J113" i="1"/>
  <c r="I113" i="1"/>
  <c r="H113" i="1"/>
  <c r="E113" i="1"/>
  <c r="D113" i="1"/>
  <c r="C113" i="1"/>
  <c r="Y112" i="1"/>
  <c r="W112" i="1"/>
  <c r="V112" i="1"/>
  <c r="U112" i="1"/>
  <c r="R112" i="1"/>
  <c r="L112" i="1"/>
  <c r="Y111" i="1"/>
  <c r="W111" i="1"/>
  <c r="V111" i="1"/>
  <c r="U111" i="1"/>
  <c r="R111" i="1"/>
  <c r="L111" i="1"/>
  <c r="X111" i="1" s="1"/>
  <c r="Y110" i="1"/>
  <c r="W110" i="1"/>
  <c r="V110" i="1"/>
  <c r="U110" i="1"/>
  <c r="R110" i="1"/>
  <c r="L110" i="1"/>
  <c r="X110" i="1" s="1"/>
  <c r="Y109" i="1"/>
  <c r="W109" i="1"/>
  <c r="V109" i="1"/>
  <c r="U109" i="1"/>
  <c r="R109" i="1"/>
  <c r="L109" i="1"/>
  <c r="Y108" i="1"/>
  <c r="W108" i="1"/>
  <c r="V108" i="1"/>
  <c r="U108" i="1"/>
  <c r="R108" i="1"/>
  <c r="L108" i="1"/>
  <c r="Y107" i="1"/>
  <c r="W107" i="1"/>
  <c r="V107" i="1"/>
  <c r="U107" i="1"/>
  <c r="R107" i="1"/>
  <c r="L107" i="1"/>
  <c r="X107" i="1" s="1"/>
  <c r="Y106" i="1"/>
  <c r="W106" i="1"/>
  <c r="V106" i="1"/>
  <c r="V113" i="1" s="1"/>
  <c r="U106" i="1"/>
  <c r="U113" i="1" s="1"/>
  <c r="R106" i="1"/>
  <c r="L106" i="1"/>
  <c r="X106" i="1" s="1"/>
  <c r="T105" i="1"/>
  <c r="Q105" i="1"/>
  <c r="P105" i="1"/>
  <c r="O105" i="1"/>
  <c r="N105" i="1"/>
  <c r="L105" i="1"/>
  <c r="K105" i="1"/>
  <c r="J105" i="1"/>
  <c r="I105" i="1"/>
  <c r="H105" i="1"/>
  <c r="E105" i="1"/>
  <c r="D105" i="1"/>
  <c r="C105" i="1"/>
  <c r="Y104" i="1"/>
  <c r="Y105" i="1" s="1"/>
  <c r="W104" i="1"/>
  <c r="V104" i="1"/>
  <c r="U104" i="1"/>
  <c r="R104" i="1"/>
  <c r="L104" i="1"/>
  <c r="X104" i="1" s="1"/>
  <c r="Y103" i="1"/>
  <c r="W103" i="1"/>
  <c r="V103" i="1"/>
  <c r="U103" i="1"/>
  <c r="R103" i="1"/>
  <c r="L103" i="1"/>
  <c r="Y102" i="1"/>
  <c r="W102" i="1"/>
  <c r="V102" i="1"/>
  <c r="U102" i="1"/>
  <c r="R102" i="1"/>
  <c r="L102" i="1"/>
  <c r="X102" i="1" s="1"/>
  <c r="Y101" i="1"/>
  <c r="W101" i="1"/>
  <c r="W105" i="1" s="1"/>
  <c r="V101" i="1"/>
  <c r="V105" i="1" s="1"/>
  <c r="U101" i="1"/>
  <c r="U105" i="1" s="1"/>
  <c r="R101" i="1"/>
  <c r="R105" i="1" s="1"/>
  <c r="L101" i="1"/>
  <c r="T100" i="1"/>
  <c r="Q100" i="1"/>
  <c r="P100" i="1"/>
  <c r="O100" i="1"/>
  <c r="N100" i="1"/>
  <c r="L100" i="1"/>
  <c r="K100" i="1"/>
  <c r="J100" i="1"/>
  <c r="I100" i="1"/>
  <c r="H100" i="1"/>
  <c r="F100" i="1"/>
  <c r="E100" i="1"/>
  <c r="D100" i="1"/>
  <c r="C100" i="1"/>
  <c r="Y99" i="1"/>
  <c r="Y100" i="1" s="1"/>
  <c r="W99" i="1"/>
  <c r="V99" i="1"/>
  <c r="U99" i="1"/>
  <c r="R99" i="1"/>
  <c r="L99" i="1"/>
  <c r="X99" i="1" s="1"/>
  <c r="Y98" i="1"/>
  <c r="W98" i="1"/>
  <c r="W100" i="1" s="1"/>
  <c r="V98" i="1"/>
  <c r="V100" i="1" s="1"/>
  <c r="U98" i="1"/>
  <c r="U100" i="1" s="1"/>
  <c r="R98" i="1"/>
  <c r="R100" i="1" s="1"/>
  <c r="L98" i="1"/>
  <c r="X98" i="1" s="1"/>
  <c r="X100" i="1" s="1"/>
  <c r="T97" i="1"/>
  <c r="Q97" i="1"/>
  <c r="P97" i="1"/>
  <c r="O97" i="1"/>
  <c r="N97" i="1"/>
  <c r="L97" i="1"/>
  <c r="K97" i="1"/>
  <c r="J97" i="1"/>
  <c r="I97" i="1"/>
  <c r="H97" i="1"/>
  <c r="E97" i="1"/>
  <c r="D97" i="1"/>
  <c r="C97" i="1"/>
  <c r="Y96" i="1"/>
  <c r="W96" i="1"/>
  <c r="V96" i="1"/>
  <c r="U96" i="1"/>
  <c r="R96" i="1"/>
  <c r="L96" i="1"/>
  <c r="X96" i="1" s="1"/>
  <c r="Y95" i="1"/>
  <c r="W95" i="1"/>
  <c r="V95" i="1"/>
  <c r="U95" i="1"/>
  <c r="R95" i="1"/>
  <c r="L95" i="1"/>
  <c r="X95" i="1" s="1"/>
  <c r="Y94" i="1"/>
  <c r="W94" i="1"/>
  <c r="V94" i="1"/>
  <c r="U94" i="1"/>
  <c r="R94" i="1"/>
  <c r="L94" i="1"/>
  <c r="X94" i="1" s="1"/>
  <c r="Y93" i="1"/>
  <c r="W93" i="1"/>
  <c r="V93" i="1"/>
  <c r="U93" i="1"/>
  <c r="R93" i="1"/>
  <c r="L93" i="1"/>
  <c r="Y92" i="1"/>
  <c r="W92" i="1"/>
  <c r="V92" i="1"/>
  <c r="U92" i="1"/>
  <c r="R92" i="1"/>
  <c r="L92" i="1"/>
  <c r="X92" i="1" s="1"/>
  <c r="Y91" i="1"/>
  <c r="W91" i="1"/>
  <c r="V91" i="1"/>
  <c r="U91" i="1"/>
  <c r="R91" i="1"/>
  <c r="L91" i="1"/>
  <c r="X91" i="1" s="1"/>
  <c r="Y90" i="1"/>
  <c r="W90" i="1"/>
  <c r="V90" i="1"/>
  <c r="U90" i="1"/>
  <c r="R90" i="1"/>
  <c r="L90" i="1"/>
  <c r="X90" i="1" s="1"/>
  <c r="Y89" i="1"/>
  <c r="W89" i="1"/>
  <c r="V89" i="1"/>
  <c r="V97" i="1" s="1"/>
  <c r="U89" i="1"/>
  <c r="U97" i="1" s="1"/>
  <c r="R89" i="1"/>
  <c r="R97" i="1" s="1"/>
  <c r="L89" i="1"/>
  <c r="P59" i="1"/>
  <c r="U58" i="1"/>
  <c r="T58" i="1"/>
  <c r="Q58" i="1"/>
  <c r="P58" i="1"/>
  <c r="V58" i="1" s="1"/>
  <c r="O58" i="1"/>
  <c r="O59" i="1" s="1"/>
  <c r="N58" i="1"/>
  <c r="L58" i="1"/>
  <c r="K58" i="1"/>
  <c r="J58" i="1"/>
  <c r="J59" i="1" s="1"/>
  <c r="I58" i="1"/>
  <c r="H58" i="1"/>
  <c r="E58" i="1"/>
  <c r="D58" i="1"/>
  <c r="C58" i="1"/>
  <c r="Y57" i="1"/>
  <c r="W57" i="1"/>
  <c r="V57" i="1"/>
  <c r="U57" i="1"/>
  <c r="R57" i="1"/>
  <c r="L57" i="1"/>
  <c r="Y56" i="1"/>
  <c r="W56" i="1"/>
  <c r="V56" i="1"/>
  <c r="U56" i="1"/>
  <c r="R56" i="1"/>
  <c r="R58" i="1" s="1"/>
  <c r="L56" i="1"/>
  <c r="X56" i="1" s="1"/>
  <c r="U55" i="1"/>
  <c r="O55" i="1"/>
  <c r="I55" i="1"/>
  <c r="H55" i="1"/>
  <c r="F55" i="1"/>
  <c r="X55" i="1" s="1"/>
  <c r="E55" i="1"/>
  <c r="D55" i="1"/>
  <c r="C55" i="1"/>
  <c r="Y54" i="1"/>
  <c r="Y55" i="1" s="1"/>
  <c r="W54" i="1"/>
  <c r="W55" i="1" s="1"/>
  <c r="V54" i="1"/>
  <c r="V55" i="1" s="1"/>
  <c r="U54" i="1"/>
  <c r="R54" i="1"/>
  <c r="L54" i="1"/>
  <c r="X54" i="1" s="1"/>
  <c r="U53" i="1"/>
  <c r="T53" i="1"/>
  <c r="Q53" i="1"/>
  <c r="P53" i="1"/>
  <c r="V53" i="1" s="1"/>
  <c r="O53" i="1"/>
  <c r="N53" i="1"/>
  <c r="L53" i="1"/>
  <c r="K53" i="1"/>
  <c r="J53" i="1"/>
  <c r="I53" i="1"/>
  <c r="H53" i="1"/>
  <c r="E53" i="1"/>
  <c r="D53" i="1"/>
  <c r="C53" i="1"/>
  <c r="Y52" i="1"/>
  <c r="W52" i="1"/>
  <c r="V52" i="1"/>
  <c r="U52" i="1"/>
  <c r="R52" i="1"/>
  <c r="L52" i="1"/>
  <c r="X52" i="1" s="1"/>
  <c r="Y51" i="1"/>
  <c r="Y53" i="1" s="1"/>
  <c r="W51" i="1"/>
  <c r="V51" i="1"/>
  <c r="U51" i="1"/>
  <c r="R51" i="1"/>
  <c r="R53" i="1" s="1"/>
  <c r="L51" i="1"/>
  <c r="X51" i="1" s="1"/>
  <c r="Y50" i="1"/>
  <c r="W50" i="1"/>
  <c r="V50" i="1"/>
  <c r="U50" i="1"/>
  <c r="R50" i="1"/>
  <c r="L50" i="1"/>
  <c r="X50" i="1" s="1"/>
  <c r="U49" i="1"/>
  <c r="T49" i="1"/>
  <c r="Q49" i="1"/>
  <c r="P49" i="1"/>
  <c r="V49" i="1" s="1"/>
  <c r="O49" i="1"/>
  <c r="N49" i="1"/>
  <c r="K49" i="1"/>
  <c r="J49" i="1"/>
  <c r="I49" i="1"/>
  <c r="H49" i="1"/>
  <c r="E49" i="1"/>
  <c r="D49" i="1"/>
  <c r="C49" i="1"/>
  <c r="Y48" i="1"/>
  <c r="W48" i="1"/>
  <c r="V48" i="1"/>
  <c r="U48" i="1"/>
  <c r="R48" i="1"/>
  <c r="L48" i="1"/>
  <c r="X48" i="1" s="1"/>
  <c r="Y47" i="1"/>
  <c r="W47" i="1"/>
  <c r="V47" i="1"/>
  <c r="U47" i="1"/>
  <c r="R47" i="1"/>
  <c r="L47" i="1"/>
  <c r="Y46" i="1"/>
  <c r="W46" i="1"/>
  <c r="V46" i="1"/>
  <c r="U46" i="1"/>
  <c r="R46" i="1"/>
  <c r="L46" i="1"/>
  <c r="X46" i="1" s="1"/>
  <c r="Y45" i="1"/>
  <c r="W45" i="1"/>
  <c r="V45" i="1"/>
  <c r="U45" i="1"/>
  <c r="R45" i="1"/>
  <c r="R49" i="1" s="1"/>
  <c r="L45" i="1"/>
  <c r="X45" i="1" s="1"/>
  <c r="Y44" i="1"/>
  <c r="Y49" i="1" s="1"/>
  <c r="W44" i="1"/>
  <c r="V44" i="1"/>
  <c r="U44" i="1"/>
  <c r="R44" i="1"/>
  <c r="L44" i="1"/>
  <c r="X44" i="1" s="1"/>
  <c r="U43" i="1"/>
  <c r="T43" i="1"/>
  <c r="Q43" i="1"/>
  <c r="P43" i="1"/>
  <c r="V43" i="1" s="1"/>
  <c r="O43" i="1"/>
  <c r="N43" i="1"/>
  <c r="K43" i="1"/>
  <c r="J43" i="1"/>
  <c r="I43" i="1"/>
  <c r="H43" i="1"/>
  <c r="E43" i="1"/>
  <c r="D43" i="1"/>
  <c r="C43" i="1"/>
  <c r="Y42" i="1"/>
  <c r="Y43" i="1" s="1"/>
  <c r="W42" i="1"/>
  <c r="V42" i="1"/>
  <c r="U42" i="1"/>
  <c r="R42" i="1"/>
  <c r="L42" i="1"/>
  <c r="Y41" i="1"/>
  <c r="W41" i="1"/>
  <c r="V41" i="1"/>
  <c r="U41" i="1"/>
  <c r="R41" i="1"/>
  <c r="L41" i="1"/>
  <c r="X41" i="1" s="1"/>
  <c r="W40" i="1"/>
  <c r="V40" i="1"/>
  <c r="U40" i="1"/>
  <c r="R40" i="1"/>
  <c r="L40" i="1"/>
  <c r="Y39" i="1"/>
  <c r="W39" i="1"/>
  <c r="V39" i="1"/>
  <c r="U39" i="1"/>
  <c r="R39" i="1"/>
  <c r="L39" i="1"/>
  <c r="Y38" i="1"/>
  <c r="W38" i="1"/>
  <c r="V38" i="1"/>
  <c r="U38" i="1"/>
  <c r="R38" i="1"/>
  <c r="R43" i="1" s="1"/>
  <c r="L38" i="1"/>
  <c r="W37" i="1"/>
  <c r="T37" i="1"/>
  <c r="R37" i="1"/>
  <c r="Q37" i="1"/>
  <c r="P37" i="1"/>
  <c r="O37" i="1"/>
  <c r="N37" i="1"/>
  <c r="K37" i="1"/>
  <c r="J37" i="1"/>
  <c r="I37" i="1"/>
  <c r="U37" i="1" s="1"/>
  <c r="H37" i="1"/>
  <c r="E37" i="1"/>
  <c r="D37" i="1"/>
  <c r="C37" i="1"/>
  <c r="Y36" i="1"/>
  <c r="Y37" i="1" s="1"/>
  <c r="W36" i="1"/>
  <c r="V36" i="1"/>
  <c r="U36" i="1"/>
  <c r="R36" i="1"/>
  <c r="L36" i="1"/>
  <c r="F37" i="1"/>
  <c r="T35" i="1"/>
  <c r="Q35" i="1"/>
  <c r="P35" i="1"/>
  <c r="O35" i="1"/>
  <c r="N35" i="1"/>
  <c r="K35" i="1"/>
  <c r="W35" i="1" s="1"/>
  <c r="J35" i="1"/>
  <c r="I35" i="1"/>
  <c r="H35" i="1"/>
  <c r="E35" i="1"/>
  <c r="D35" i="1"/>
  <c r="C35" i="1"/>
  <c r="Y34" i="1"/>
  <c r="W34" i="1"/>
  <c r="V34" i="1"/>
  <c r="U34" i="1"/>
  <c r="R34" i="1"/>
  <c r="L34" i="1"/>
  <c r="X34" i="1" s="1"/>
  <c r="Y33" i="1"/>
  <c r="W33" i="1"/>
  <c r="V33" i="1"/>
  <c r="U33" i="1"/>
  <c r="R33" i="1"/>
  <c r="L33" i="1"/>
  <c r="Y32" i="1"/>
  <c r="W32" i="1"/>
  <c r="V32" i="1"/>
  <c r="U32" i="1"/>
  <c r="R32" i="1"/>
  <c r="L32" i="1"/>
  <c r="X32" i="1" s="1"/>
  <c r="Y31" i="1"/>
  <c r="W31" i="1"/>
  <c r="V31" i="1"/>
  <c r="U31" i="1"/>
  <c r="R31" i="1"/>
  <c r="L31" i="1"/>
  <c r="Y30" i="1"/>
  <c r="W30" i="1"/>
  <c r="V30" i="1"/>
  <c r="U30" i="1"/>
  <c r="R30" i="1"/>
  <c r="L30" i="1"/>
  <c r="X30" i="1" s="1"/>
  <c r="Y29" i="1"/>
  <c r="W29" i="1"/>
  <c r="V29" i="1"/>
  <c r="U29" i="1"/>
  <c r="R29" i="1"/>
  <c r="L29" i="1"/>
  <c r="Y28" i="1"/>
  <c r="W28" i="1"/>
  <c r="V28" i="1"/>
  <c r="U28" i="1"/>
  <c r="R28" i="1"/>
  <c r="L28" i="1"/>
  <c r="Y27" i="1"/>
  <c r="W27" i="1"/>
  <c r="V27" i="1"/>
  <c r="U27" i="1"/>
  <c r="R27" i="1"/>
  <c r="Y26" i="1"/>
  <c r="W26" i="1"/>
  <c r="V26" i="1"/>
  <c r="U26" i="1"/>
  <c r="R26" i="1"/>
  <c r="L26" i="1"/>
  <c r="X26" i="1" s="1"/>
  <c r="Y25" i="1"/>
  <c r="W25" i="1"/>
  <c r="V25" i="1"/>
  <c r="U25" i="1"/>
  <c r="R25" i="1"/>
  <c r="L25" i="1"/>
  <c r="Y24" i="1"/>
  <c r="W24" i="1"/>
  <c r="V24" i="1"/>
  <c r="U24" i="1"/>
  <c r="R24" i="1"/>
  <c r="L24" i="1"/>
  <c r="Y23" i="1"/>
  <c r="W23" i="1"/>
  <c r="V23" i="1"/>
  <c r="U23" i="1"/>
  <c r="R23" i="1"/>
  <c r="L23" i="1"/>
  <c r="Y22" i="1"/>
  <c r="W22" i="1"/>
  <c r="V22" i="1"/>
  <c r="U22" i="1"/>
  <c r="R22" i="1"/>
  <c r="L22" i="1"/>
  <c r="Y21" i="1"/>
  <c r="W21" i="1"/>
  <c r="V21" i="1"/>
  <c r="U21" i="1"/>
  <c r="R21" i="1"/>
  <c r="L21" i="1"/>
  <c r="Y20" i="1"/>
  <c r="W20" i="1"/>
  <c r="V20" i="1"/>
  <c r="U20" i="1"/>
  <c r="R20" i="1"/>
  <c r="Y19" i="1"/>
  <c r="W19" i="1"/>
  <c r="V19" i="1"/>
  <c r="V35" i="1" s="1"/>
  <c r="U19" i="1"/>
  <c r="R19" i="1"/>
  <c r="L19" i="1"/>
  <c r="V18" i="1"/>
  <c r="T18" i="1"/>
  <c r="R18" i="1"/>
  <c r="Q18" i="1"/>
  <c r="P18" i="1"/>
  <c r="O18" i="1"/>
  <c r="N18" i="1"/>
  <c r="L18" i="1"/>
  <c r="K18" i="1"/>
  <c r="J18" i="1"/>
  <c r="I18" i="1"/>
  <c r="H18" i="1"/>
  <c r="E18" i="1"/>
  <c r="D18" i="1"/>
  <c r="C18" i="1"/>
  <c r="Y17" i="1"/>
  <c r="Y18" i="1" s="1"/>
  <c r="W17" i="1"/>
  <c r="V17" i="1"/>
  <c r="U17" i="1"/>
  <c r="R17" i="1"/>
  <c r="L17" i="1"/>
  <c r="X17" i="1" s="1"/>
  <c r="F18" i="1"/>
  <c r="V16" i="1"/>
  <c r="T16" i="1"/>
  <c r="Q16" i="1"/>
  <c r="P16" i="1"/>
  <c r="O16" i="1"/>
  <c r="N16" i="1"/>
  <c r="L16" i="1"/>
  <c r="K16" i="1"/>
  <c r="J16" i="1"/>
  <c r="I16" i="1"/>
  <c r="H16" i="1"/>
  <c r="E16" i="1"/>
  <c r="D16" i="1"/>
  <c r="C16" i="1"/>
  <c r="Y15" i="1"/>
  <c r="W15" i="1"/>
  <c r="V15" i="1"/>
  <c r="U15" i="1"/>
  <c r="R15" i="1"/>
  <c r="L15" i="1"/>
  <c r="Y14" i="1"/>
  <c r="W14" i="1"/>
  <c r="V14" i="1"/>
  <c r="U14" i="1"/>
  <c r="R14" i="1"/>
  <c r="L14" i="1"/>
  <c r="X14" i="1" s="1"/>
  <c r="Y13" i="1"/>
  <c r="W13" i="1"/>
  <c r="V13" i="1"/>
  <c r="U13" i="1"/>
  <c r="R13" i="1"/>
  <c r="L13" i="1"/>
  <c r="X13" i="1" s="1"/>
  <c r="Y12" i="1"/>
  <c r="W12" i="1"/>
  <c r="V12" i="1"/>
  <c r="U12" i="1"/>
  <c r="R12" i="1"/>
  <c r="L12" i="1"/>
  <c r="X12" i="1" s="1"/>
  <c r="Y11" i="1"/>
  <c r="W11" i="1"/>
  <c r="V11" i="1"/>
  <c r="U11" i="1"/>
  <c r="R11" i="1"/>
  <c r="L11" i="1"/>
  <c r="Y10" i="1"/>
  <c r="W10" i="1"/>
  <c r="V10" i="1"/>
  <c r="U10" i="1"/>
  <c r="R10" i="1"/>
  <c r="L10" i="1"/>
  <c r="X10" i="1" s="1"/>
  <c r="Y9" i="1"/>
  <c r="W9" i="1"/>
  <c r="V9" i="1"/>
  <c r="U9" i="1"/>
  <c r="R9" i="1"/>
  <c r="L9" i="1"/>
  <c r="X9" i="1" s="1"/>
  <c r="Y8" i="1"/>
  <c r="W8" i="1"/>
  <c r="V8" i="1"/>
  <c r="U8" i="1"/>
  <c r="R8" i="1"/>
  <c r="L8" i="1"/>
  <c r="X8" i="1" s="1"/>
  <c r="Y7" i="1"/>
  <c r="Y16" i="1" s="1"/>
  <c r="W7" i="1"/>
  <c r="V7" i="1"/>
  <c r="U7" i="1"/>
  <c r="R7" i="1"/>
  <c r="L7" i="1"/>
  <c r="F16" i="1"/>
  <c r="L49" i="1" l="1"/>
  <c r="L124" i="1"/>
  <c r="L125" i="1" s="1"/>
  <c r="X57" i="1"/>
  <c r="X22" i="1"/>
  <c r="R16" i="1"/>
  <c r="T59" i="1"/>
  <c r="X112" i="1"/>
  <c r="Y113" i="1"/>
  <c r="T125" i="1"/>
  <c r="Y58" i="1"/>
  <c r="Y35" i="1"/>
  <c r="Y97" i="1"/>
  <c r="X93" i="1"/>
  <c r="F97" i="1"/>
  <c r="H125" i="1"/>
  <c r="W113" i="1"/>
  <c r="R113" i="1"/>
  <c r="R125" i="1" s="1"/>
  <c r="X108" i="1"/>
  <c r="Q125" i="1"/>
  <c r="R35" i="1"/>
  <c r="R59" i="1" s="1"/>
  <c r="W18" i="1"/>
  <c r="W16" i="1"/>
  <c r="F113" i="1"/>
  <c r="F125" i="1" s="1"/>
  <c r="F105" i="1"/>
  <c r="X103" i="1"/>
  <c r="W97" i="1"/>
  <c r="E125" i="1"/>
  <c r="X89" i="1"/>
  <c r="X97" i="1" s="1"/>
  <c r="W58" i="1"/>
  <c r="W53" i="1"/>
  <c r="W49" i="1"/>
  <c r="X47" i="1"/>
  <c r="F49" i="1"/>
  <c r="X42" i="1"/>
  <c r="W43" i="1"/>
  <c r="F43" i="1"/>
  <c r="X28" i="1"/>
  <c r="F35" i="1"/>
  <c r="X24" i="1"/>
  <c r="X20" i="1"/>
  <c r="X18" i="1"/>
  <c r="X109" i="1"/>
  <c r="X113" i="1" s="1"/>
  <c r="X101" i="1"/>
  <c r="X39" i="1"/>
  <c r="X21" i="1"/>
  <c r="X25" i="1"/>
  <c r="E59" i="1"/>
  <c r="X53" i="1"/>
  <c r="P125" i="1"/>
  <c r="X7" i="1"/>
  <c r="X11" i="1"/>
  <c r="X15" i="1"/>
  <c r="U18" i="1"/>
  <c r="L35" i="1"/>
  <c r="X35" i="1" s="1"/>
  <c r="X23" i="1"/>
  <c r="X27" i="1"/>
  <c r="X31" i="1"/>
  <c r="V125" i="1"/>
  <c r="U125" i="1"/>
  <c r="K125" i="1"/>
  <c r="X16" i="1"/>
  <c r="V37" i="1"/>
  <c r="C59" i="1"/>
  <c r="H59" i="1"/>
  <c r="X58" i="1"/>
  <c r="Q59" i="1"/>
  <c r="X105" i="1"/>
  <c r="X124" i="1"/>
  <c r="W125" i="1"/>
  <c r="X38" i="1"/>
  <c r="L43" i="1"/>
  <c r="U16" i="1"/>
  <c r="U35" i="1" s="1"/>
  <c r="X29" i="1"/>
  <c r="L37" i="1"/>
  <c r="X37" i="1" s="1"/>
  <c r="X36" i="1"/>
  <c r="D59" i="1"/>
  <c r="V59" i="1" s="1"/>
  <c r="I59" i="1"/>
  <c r="U59" i="1" s="1"/>
  <c r="N59" i="1"/>
  <c r="K59" i="1"/>
  <c r="Y118" i="1"/>
  <c r="Y125" i="1" s="1"/>
  <c r="X19" i="1"/>
  <c r="X43" i="1" l="1"/>
  <c r="Y59" i="1"/>
  <c r="F59" i="1"/>
  <c r="X49" i="1"/>
  <c r="X125" i="1"/>
  <c r="W59" i="1"/>
  <c r="L59" i="1"/>
  <c r="X59" i="1" l="1"/>
</calcChain>
</file>

<file path=xl/sharedStrings.xml><?xml version="1.0" encoding="utf-8"?>
<sst xmlns="http://schemas.openxmlformats.org/spreadsheetml/2006/main" count="258" uniqueCount="208">
  <si>
    <t>Szákszend Község Önkormányzata</t>
  </si>
  <si>
    <t>Kiadások</t>
  </si>
  <si>
    <t>Rovat</t>
  </si>
  <si>
    <t>Megnevezés</t>
  </si>
  <si>
    <t>Szákszendi Kiskuckó Napköziotthonos Óvoda</t>
  </si>
  <si>
    <t>Módosított előirányzat</t>
  </si>
  <si>
    <t>K1101</t>
  </si>
  <si>
    <t>Törvény szerinti illetm.</t>
  </si>
  <si>
    <t>K1102</t>
  </si>
  <si>
    <t>Normatív jutalmak</t>
  </si>
  <si>
    <t>K1106</t>
  </si>
  <si>
    <t>Jubileumi jutalom</t>
  </si>
  <si>
    <t>K1107</t>
  </si>
  <si>
    <t>Béren kivüli juttatások</t>
  </si>
  <si>
    <t>K1113</t>
  </si>
  <si>
    <t>Foglalk.egyéb szem.jutt.</t>
  </si>
  <si>
    <t>K121</t>
  </si>
  <si>
    <t>Választott tiszts.v.jutt.</t>
  </si>
  <si>
    <t>K122</t>
  </si>
  <si>
    <t>Egyéb jogv.jutt.</t>
  </si>
  <si>
    <t>K123</t>
  </si>
  <si>
    <t>Egyéb külső szem.jutt.</t>
  </si>
  <si>
    <t>K1 rovat összesen</t>
  </si>
  <si>
    <t>K2</t>
  </si>
  <si>
    <t>Munkaadókat terh.jár.</t>
  </si>
  <si>
    <t>K2 rovat összesen</t>
  </si>
  <si>
    <t>K311</t>
  </si>
  <si>
    <t>Szakmai anyagok</t>
  </si>
  <si>
    <t>K312</t>
  </si>
  <si>
    <t>Üzemeltetési anyagok</t>
  </si>
  <si>
    <t>K321</t>
  </si>
  <si>
    <t>Inform.szolgáltatások</t>
  </si>
  <si>
    <t>K322</t>
  </si>
  <si>
    <t>Egyéb komm.szolg.</t>
  </si>
  <si>
    <t>K332</t>
  </si>
  <si>
    <t>Vásárolt élelmezés</t>
  </si>
  <si>
    <t>K334</t>
  </si>
  <si>
    <t>Karbantart. kisjav.</t>
  </si>
  <si>
    <t>K336</t>
  </si>
  <si>
    <t>Szakmai tev.segítő szolg.</t>
  </si>
  <si>
    <t>K337</t>
  </si>
  <si>
    <t>Egyéb szolgáltatások</t>
  </si>
  <si>
    <t>K341</t>
  </si>
  <si>
    <t>Kiküldetés</t>
  </si>
  <si>
    <t>K351</t>
  </si>
  <si>
    <t>Működési felsz. ÁFA</t>
  </si>
  <si>
    <t>K352</t>
  </si>
  <si>
    <t>Fizetendő ÁFA</t>
  </si>
  <si>
    <t>K355</t>
  </si>
  <si>
    <t>Egyéb dologi kiadás</t>
  </si>
  <si>
    <t>K3 rovat összesen</t>
  </si>
  <si>
    <t>K48</t>
  </si>
  <si>
    <t>Egyéb nem int. ellátások</t>
  </si>
  <si>
    <t>K4 rovat összesen</t>
  </si>
  <si>
    <t>K5021</t>
  </si>
  <si>
    <t>Önkorm.előző évi elsz.</t>
  </si>
  <si>
    <t>K506</t>
  </si>
  <si>
    <t>Egyéb műk.célú tám.ÁHB</t>
  </si>
  <si>
    <t>K512</t>
  </si>
  <si>
    <t>Egyéb műk.célú tám. ÁHK</t>
  </si>
  <si>
    <t>K513</t>
  </si>
  <si>
    <t>Tartalékok</t>
  </si>
  <si>
    <t>K5 rovat összesen</t>
  </si>
  <si>
    <t>K62</t>
  </si>
  <si>
    <t>Ingatlanok beszerz.</t>
  </si>
  <si>
    <t>K64</t>
  </si>
  <si>
    <t>Egyéb tárgyi eszk. beszerz.</t>
  </si>
  <si>
    <t>K67</t>
  </si>
  <si>
    <t>Beruházás előzfelsz.ÁFA</t>
  </si>
  <si>
    <t>K6 rovat összesen</t>
  </si>
  <si>
    <t>K73</t>
  </si>
  <si>
    <t>Egyéb tárgyi eszk. felúj.</t>
  </si>
  <si>
    <t>K74</t>
  </si>
  <si>
    <t>Felúj.felsz. ÁFA</t>
  </si>
  <si>
    <t>K7 rovat összesen</t>
  </si>
  <si>
    <t>K914</t>
  </si>
  <si>
    <t>ÁHB megelőlegz.vissz.</t>
  </si>
  <si>
    <t>K915</t>
  </si>
  <si>
    <t>Kp-i irány.szerv.tám.</t>
  </si>
  <si>
    <t>K9 rovat összesen</t>
  </si>
  <si>
    <t>Kiadások összesen</t>
  </si>
  <si>
    <t>Bevételek</t>
  </si>
  <si>
    <t>B111</t>
  </si>
  <si>
    <t>Önkorm.műk.támog.</t>
  </si>
  <si>
    <t>B112</t>
  </si>
  <si>
    <t>Köznev.támogatása</t>
  </si>
  <si>
    <t>B1131</t>
  </si>
  <si>
    <t>Szociális feladatok tám</t>
  </si>
  <si>
    <t>B1132</t>
  </si>
  <si>
    <t>Gyermekétkeztetés tám.</t>
  </si>
  <si>
    <t>B114</t>
  </si>
  <si>
    <t>Kulturális feladat tám.</t>
  </si>
  <si>
    <t>B115</t>
  </si>
  <si>
    <t>Műk.célű ktgv.tám.</t>
  </si>
  <si>
    <t>B116</t>
  </si>
  <si>
    <t>Előző évi elsz.szárm.bev.</t>
  </si>
  <si>
    <t>B16</t>
  </si>
  <si>
    <t>Egyéb műk.c. támogatás</t>
  </si>
  <si>
    <t>B1 rovat összesen</t>
  </si>
  <si>
    <t>B21</t>
  </si>
  <si>
    <t>Felhalm.célú önkorm.tám.</t>
  </si>
  <si>
    <t>B25</t>
  </si>
  <si>
    <t>Egyéb felhalmc. tám.</t>
  </si>
  <si>
    <t>B2 rovat összesen</t>
  </si>
  <si>
    <t>B311</t>
  </si>
  <si>
    <t>Magánszem.jöv.adó</t>
  </si>
  <si>
    <t>B34</t>
  </si>
  <si>
    <t>Vagyoni típusú adók</t>
  </si>
  <si>
    <t>B351</t>
  </si>
  <si>
    <t>Érték.forgalmi adók</t>
  </si>
  <si>
    <t>B36</t>
  </si>
  <si>
    <t>Egyéb közhatalmi bev.</t>
  </si>
  <si>
    <t>B3 rovat összesen</t>
  </si>
  <si>
    <t>B402</t>
  </si>
  <si>
    <t>Szolgáltatások ellenért.</t>
  </si>
  <si>
    <t>B404</t>
  </si>
  <si>
    <t>Tulajdonosi bevételek</t>
  </si>
  <si>
    <t>B405</t>
  </si>
  <si>
    <t>Ellátási díjak</t>
  </si>
  <si>
    <t>B406</t>
  </si>
  <si>
    <t>Kiszámlázott ÁFA</t>
  </si>
  <si>
    <t>B410</t>
  </si>
  <si>
    <t>Biztosító által fizetett kártér.</t>
  </si>
  <si>
    <t>B411</t>
  </si>
  <si>
    <t>Egyéb műk.bevételek</t>
  </si>
  <si>
    <t>B4 rovat összesen</t>
  </si>
  <si>
    <t>B52</t>
  </si>
  <si>
    <t>Ingatlanok értékesítése</t>
  </si>
  <si>
    <t>B5 rovat összesen</t>
  </si>
  <si>
    <t>B65</t>
  </si>
  <si>
    <t>Egyéb műk.c. átvett peszk.</t>
  </si>
  <si>
    <t>B6 rovat összesen</t>
  </si>
  <si>
    <t>B75</t>
  </si>
  <si>
    <t>Egyéb felhalmc. átvett peszk.</t>
  </si>
  <si>
    <t>B7 rovat összesen</t>
  </si>
  <si>
    <t>B8131</t>
  </si>
  <si>
    <t>Előző évi maradv. igényb.</t>
  </si>
  <si>
    <t>B814</t>
  </si>
  <si>
    <t>ÁHB  megelőlegz.</t>
  </si>
  <si>
    <t>B816</t>
  </si>
  <si>
    <t>Irányítószervi támogatás</t>
  </si>
  <si>
    <t>B8 rovat összesen</t>
  </si>
  <si>
    <t>Bevételek összesen</t>
  </si>
  <si>
    <t xml:space="preserve">Módosítás </t>
  </si>
  <si>
    <t>Szákszendi Szociális és Gyermekj.Alapsz. Kp.</t>
  </si>
  <si>
    <t>Önkormányzat és intézményei</t>
  </si>
  <si>
    <t>1. sz. melléklet</t>
  </si>
  <si>
    <t>2. sz. melléklet</t>
  </si>
  <si>
    <t>K63</t>
  </si>
  <si>
    <t>Informatikai eszk.beszer.</t>
  </si>
  <si>
    <t>K71</t>
  </si>
  <si>
    <t>Ingatlanok felújítása</t>
  </si>
  <si>
    <t>K3311</t>
  </si>
  <si>
    <t>Villamosenergia szolg.</t>
  </si>
  <si>
    <t>K3312</t>
  </si>
  <si>
    <t>Gázenergia szolg.</t>
  </si>
  <si>
    <t>K3314</t>
  </si>
  <si>
    <t>Víz és csatorna szolg.</t>
  </si>
  <si>
    <t>K353</t>
  </si>
  <si>
    <t>Kamatkiadások</t>
  </si>
  <si>
    <t>K61</t>
  </si>
  <si>
    <t>Immateriális javak</t>
  </si>
  <si>
    <t>K1104</t>
  </si>
  <si>
    <t>Helyettesítés</t>
  </si>
  <si>
    <t>K84</t>
  </si>
  <si>
    <t>Egyéb felhalm.c. tám. ÁHB</t>
  </si>
  <si>
    <t>Szákszend Község Önkormányzata és Intézményei 2025. évi költségvetési rendelet módosítás melléklete</t>
  </si>
  <si>
    <t>2024. évi tényadat</t>
  </si>
  <si>
    <t>2025. évi eredeti előirányzat</t>
  </si>
  <si>
    <t>Kiskuckó Napköziotthonos Óvoda Szákszend</t>
  </si>
  <si>
    <t>Szociális és Gyermekjóléti Alapszolgáltatási Központ Szákszend</t>
  </si>
  <si>
    <t>Önkormányzat és intézményei összesen</t>
  </si>
  <si>
    <t>Indoklás</t>
  </si>
  <si>
    <t>K508</t>
  </si>
  <si>
    <t>Működéci célú visszatér.tám.</t>
  </si>
  <si>
    <t>B64</t>
  </si>
  <si>
    <t>Műk.célú visszatér.tám.</t>
  </si>
  <si>
    <t>K8 rovat összesen</t>
  </si>
  <si>
    <t>Indolás</t>
  </si>
  <si>
    <t>Módosítás</t>
  </si>
  <si>
    <t>Módosítás utáni módosított előirányzat</t>
  </si>
  <si>
    <t>B4082</t>
  </si>
  <si>
    <t>Kamat bevételek</t>
  </si>
  <si>
    <t>Szociális ágazati pótlék</t>
  </si>
  <si>
    <t>Szociális tűzifa tám.miatti ei.mód.</t>
  </si>
  <si>
    <t>Költségek alul tervezése miatti ei. módosítás</t>
  </si>
  <si>
    <t>Szakmai újság előfiz.</t>
  </si>
  <si>
    <t>Cégnyilvántató program követési díja</t>
  </si>
  <si>
    <t>Dologi kiadások ÁFA-ja</t>
  </si>
  <si>
    <t>Játszótéri padok, pagodák téves soron való tervezése miatti ei. módosítás</t>
  </si>
  <si>
    <t>Pagodák téves soron való tervezése miatti átcsoportosítás</t>
  </si>
  <si>
    <t>Kerti kiülő ÁFA-ja</t>
  </si>
  <si>
    <t>Szociális Kp. bevételei miatti irányítószervi támogatás csökkenés</t>
  </si>
  <si>
    <t>Szoc.ágazati pőtlék járulékai</t>
  </si>
  <si>
    <t>Éves elszámolás többlet fogyasztás</t>
  </si>
  <si>
    <t>Áramdíj ÁFA-ja</t>
  </si>
  <si>
    <t>Előző évi áramdíj elszámolás visszatérített díja</t>
  </si>
  <si>
    <t>Szoc.ágazati pótlék+járulék</t>
  </si>
  <si>
    <t>Iparűzési adó többlet bevétel</t>
  </si>
  <si>
    <t>Polg.mester illetményének kieg.tám. téves soron való terezése miatti átcsop.</t>
  </si>
  <si>
    <t>Szoc.ágazati pótlék + járuléka</t>
  </si>
  <si>
    <t>Kulturális feladatok többlet támogatása</t>
  </si>
  <si>
    <t>Szociális tűzifa támogatás + polg.mester illetmény átcsop.</t>
  </si>
  <si>
    <t>Többlet bevétel</t>
  </si>
  <si>
    <t>Védőruha ktg-ek alul tervezése miatt</t>
  </si>
  <si>
    <t>Védőruha és vásárolt élelmezés felsz. ÁFA miatti ei. módosítás</t>
  </si>
  <si>
    <t>Átcsoportosítás dologi kiadásokra</t>
  </si>
  <si>
    <t>E rendelet módosítása során ismételten az iparűzési adó növekedése a legjelentősebb, az ebből befolyó többletbevétel a helyi gazdaság erősödését tükrözi, amely az önkormányzat pénzügyi helyzetére is fejlesztési lehetőségeire egyaránt pozitív hatást gyakorol.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</si>
</sst>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i/>
      <sz val="9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6"/>
      <color theme="1"/>
      <name val="Times New Roman"/>
      <family val="1"/>
      <charset val="238"/>
    </font>
    <font>
      <b/>
      <i/>
      <sz val="6"/>
      <color theme="1"/>
      <name val="Times New Roman"/>
      <family val="1"/>
      <charset val="238"/>
    </font>
    <font>
      <i/>
      <sz val="4"/>
      <color theme="1"/>
      <name val="Times New Roman"/>
      <family val="1"/>
      <charset val="238"/>
    </font>
    <font>
      <i/>
      <sz val="3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8585"/>
        <bgColor indexed="64"/>
      </patternFill>
    </fill>
    <fill>
      <patternFill patternType="solid">
        <fgColor rgb="FFFF2F2F"/>
        <bgColor indexed="64"/>
      </patternFill>
    </fill>
  </fills>
  <borders count="4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13" xfId="0" applyFont="1" applyBorder="1"/>
    <xf numFmtId="3" fontId="1" fillId="0" borderId="14" xfId="0" applyNumberFormat="1" applyFont="1" applyBorder="1"/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2" fillId="2" borderId="15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3" fontId="2" fillId="2" borderId="17" xfId="0" applyNumberFormat="1" applyFont="1" applyFill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1" fillId="0" borderId="6" xfId="0" applyFont="1" applyBorder="1"/>
    <xf numFmtId="3" fontId="2" fillId="5" borderId="15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3" fontId="2" fillId="5" borderId="17" xfId="0" applyNumberFormat="1" applyFont="1" applyFill="1" applyBorder="1" applyAlignment="1">
      <alignment vertical="center"/>
    </xf>
    <xf numFmtId="3" fontId="2" fillId="5" borderId="10" xfId="0" applyNumberFormat="1" applyFont="1" applyFill="1" applyBorder="1" applyAlignment="1">
      <alignment vertical="center"/>
    </xf>
    <xf numFmtId="3" fontId="2" fillId="5" borderId="11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6" borderId="19" xfId="0" applyNumberFormat="1" applyFont="1" applyFill="1" applyBorder="1" applyAlignment="1">
      <alignment vertical="center"/>
    </xf>
    <xf numFmtId="3" fontId="2" fillId="6" borderId="20" xfId="0" applyNumberFormat="1" applyFont="1" applyFill="1" applyBorder="1" applyAlignment="1">
      <alignment vertical="center"/>
    </xf>
    <xf numFmtId="3" fontId="2" fillId="6" borderId="21" xfId="0" applyNumberFormat="1" applyFont="1" applyFill="1" applyBorder="1" applyAlignment="1">
      <alignment vertical="center"/>
    </xf>
    <xf numFmtId="3" fontId="1" fillId="0" borderId="17" xfId="0" applyNumberFormat="1" applyFont="1" applyBorder="1"/>
    <xf numFmtId="3" fontId="1" fillId="0" borderId="17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>
      <alignment vertical="center"/>
    </xf>
    <xf numFmtId="3" fontId="1" fillId="0" borderId="26" xfId="0" applyNumberFormat="1" applyFont="1" applyBorder="1"/>
    <xf numFmtId="0" fontId="1" fillId="0" borderId="14" xfId="0" applyFont="1" applyBorder="1"/>
    <xf numFmtId="0" fontId="1" fillId="0" borderId="17" xfId="0" applyFont="1" applyBorder="1"/>
    <xf numFmtId="0" fontId="1" fillId="3" borderId="17" xfId="0" applyFont="1" applyFill="1" applyBorder="1" applyAlignment="1">
      <alignment horizontal="left"/>
    </xf>
    <xf numFmtId="0" fontId="1" fillId="0" borderId="8" xfId="0" applyFont="1" applyBorder="1"/>
    <xf numFmtId="3" fontId="2" fillId="5" borderId="27" xfId="0" applyNumberFormat="1" applyFont="1" applyFill="1" applyBorder="1" applyAlignment="1">
      <alignment vertical="center"/>
    </xf>
    <xf numFmtId="3" fontId="2" fillId="5" borderId="25" xfId="0" applyNumberFormat="1" applyFont="1" applyFill="1" applyBorder="1" applyAlignment="1">
      <alignment vertical="center"/>
    </xf>
    <xf numFmtId="3" fontId="2" fillId="6" borderId="30" xfId="0" applyNumberFormat="1" applyFont="1" applyFill="1" applyBorder="1" applyAlignment="1">
      <alignment vertical="center"/>
    </xf>
    <xf numFmtId="3" fontId="1" fillId="0" borderId="15" xfId="0" applyNumberFormat="1" applyFont="1" applyBorder="1" applyAlignment="1">
      <alignment horizontal="right"/>
    </xf>
    <xf numFmtId="3" fontId="1" fillId="0" borderId="34" xfId="0" applyNumberFormat="1" applyFont="1" applyBorder="1"/>
    <xf numFmtId="3" fontId="1" fillId="0" borderId="35" xfId="0" applyNumberFormat="1" applyFont="1" applyBorder="1"/>
    <xf numFmtId="3" fontId="2" fillId="5" borderId="35" xfId="0" applyNumberFormat="1" applyFont="1" applyFill="1" applyBorder="1" applyAlignment="1">
      <alignment vertical="center"/>
    </xf>
    <xf numFmtId="3" fontId="1" fillId="0" borderId="27" xfId="0" applyNumberFormat="1" applyFont="1" applyBorder="1"/>
    <xf numFmtId="3" fontId="1" fillId="0" borderId="27" xfId="0" applyNumberFormat="1" applyFont="1" applyBorder="1" applyAlignment="1">
      <alignment horizontal="right"/>
    </xf>
    <xf numFmtId="3" fontId="1" fillId="0" borderId="36" xfId="0" applyNumberFormat="1" applyFont="1" applyBorder="1"/>
    <xf numFmtId="3" fontId="1" fillId="0" borderId="24" xfId="0" applyNumberFormat="1" applyFont="1" applyBorder="1"/>
    <xf numFmtId="3" fontId="2" fillId="2" borderId="36" xfId="0" applyNumberFormat="1" applyFont="1" applyFill="1" applyBorder="1" applyAlignment="1">
      <alignment vertical="center"/>
    </xf>
    <xf numFmtId="3" fontId="1" fillId="0" borderId="13" xfId="0" applyNumberFormat="1" applyFont="1" applyBorder="1"/>
    <xf numFmtId="3" fontId="0" fillId="0" borderId="0" xfId="0" applyNumberFormat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2" borderId="15" xfId="0" applyNumberFormat="1" applyFont="1" applyFill="1" applyBorder="1" applyAlignment="1">
      <alignment horizontal="right" vertical="center"/>
    </xf>
    <xf numFmtId="3" fontId="1" fillId="3" borderId="15" xfId="0" applyNumberFormat="1" applyFont="1" applyFill="1" applyBorder="1" applyAlignment="1">
      <alignment horizontal="right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3" fontId="1" fillId="0" borderId="6" xfId="0" applyNumberFormat="1" applyFont="1" applyBorder="1" applyAlignment="1">
      <alignment horizontal="right"/>
    </xf>
    <xf numFmtId="3" fontId="2" fillId="5" borderId="15" xfId="0" applyNumberFormat="1" applyFont="1" applyFill="1" applyBorder="1" applyAlignment="1">
      <alignment horizontal="right" vertical="center"/>
    </xf>
    <xf numFmtId="3" fontId="2" fillId="5" borderId="42" xfId="0" applyNumberFormat="1" applyFont="1" applyFill="1" applyBorder="1" applyAlignment="1">
      <alignment horizontal="right" vertical="center"/>
    </xf>
    <xf numFmtId="3" fontId="4" fillId="0" borderId="36" xfId="0" applyNumberFormat="1" applyFont="1" applyBorder="1" applyAlignment="1">
      <alignment wrapText="1"/>
    </xf>
    <xf numFmtId="3" fontId="1" fillId="0" borderId="35" xfId="0" applyNumberFormat="1" applyFont="1" applyBorder="1" applyAlignment="1">
      <alignment horizontal="right"/>
    </xf>
    <xf numFmtId="3" fontId="2" fillId="5" borderId="45" xfId="0" applyNumberFormat="1" applyFont="1" applyFill="1" applyBorder="1" applyAlignment="1">
      <alignment vertical="center"/>
    </xf>
    <xf numFmtId="3" fontId="2" fillId="6" borderId="23" xfId="0" applyNumberFormat="1" applyFont="1" applyFill="1" applyBorder="1" applyAlignment="1">
      <alignment vertical="center"/>
    </xf>
    <xf numFmtId="3" fontId="5" fillId="2" borderId="16" xfId="0" applyNumberFormat="1" applyFont="1" applyFill="1" applyBorder="1" applyAlignment="1">
      <alignment vertical="center" wrapText="1"/>
    </xf>
    <xf numFmtId="3" fontId="5" fillId="4" borderId="11" xfId="0" applyNumberFormat="1" applyFont="1" applyFill="1" applyBorder="1" applyAlignment="1">
      <alignment vertical="center" wrapText="1"/>
    </xf>
    <xf numFmtId="3" fontId="5" fillId="2" borderId="36" xfId="0" applyNumberFormat="1" applyFont="1" applyFill="1" applyBorder="1" applyAlignment="1">
      <alignment vertical="center" wrapText="1"/>
    </xf>
    <xf numFmtId="3" fontId="4" fillId="0" borderId="43" xfId="0" applyNumberFormat="1" applyFont="1" applyBorder="1" applyAlignment="1">
      <alignment wrapText="1"/>
    </xf>
    <xf numFmtId="3" fontId="5" fillId="2" borderId="44" xfId="0" applyNumberFormat="1" applyFont="1" applyFill="1" applyBorder="1" applyAlignment="1">
      <alignment vertical="center" wrapText="1"/>
    </xf>
    <xf numFmtId="3" fontId="5" fillId="2" borderId="43" xfId="0" applyNumberFormat="1" applyFont="1" applyFill="1" applyBorder="1" applyAlignment="1">
      <alignment vertical="center" wrapText="1"/>
    </xf>
    <xf numFmtId="3" fontId="5" fillId="4" borderId="41" xfId="0" applyNumberFormat="1" applyFont="1" applyFill="1" applyBorder="1" applyAlignment="1">
      <alignment vertical="center" wrapText="1"/>
    </xf>
    <xf numFmtId="3" fontId="4" fillId="0" borderId="7" xfId="0" applyNumberFormat="1" applyFont="1" applyBorder="1" applyAlignment="1">
      <alignment wrapText="1"/>
    </xf>
    <xf numFmtId="3" fontId="5" fillId="5" borderId="16" xfId="0" applyNumberFormat="1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vertical="center" wrapText="1"/>
    </xf>
    <xf numFmtId="3" fontId="5" fillId="6" borderId="20" xfId="0" applyNumberFormat="1" applyFont="1" applyFill="1" applyBorder="1" applyAlignment="1">
      <alignment vertical="center" wrapText="1"/>
    </xf>
    <xf numFmtId="3" fontId="4" fillId="0" borderId="31" xfId="0" applyNumberFormat="1" applyFont="1" applyBorder="1" applyAlignment="1">
      <alignment wrapText="1"/>
    </xf>
    <xf numFmtId="3" fontId="5" fillId="5" borderId="32" xfId="0" applyNumberFormat="1" applyFont="1" applyFill="1" applyBorder="1" applyAlignment="1">
      <alignment vertical="center" wrapText="1"/>
    </xf>
    <xf numFmtId="3" fontId="5" fillId="5" borderId="33" xfId="0" applyNumberFormat="1" applyFont="1" applyFill="1" applyBorder="1" applyAlignment="1">
      <alignment vertical="center" wrapText="1"/>
    </xf>
    <xf numFmtId="3" fontId="5" fillId="6" borderId="22" xfId="0" applyNumberFormat="1" applyFont="1" applyFill="1" applyBorder="1" applyAlignment="1">
      <alignment vertical="center" wrapText="1"/>
    </xf>
    <xf numFmtId="3" fontId="6" fillId="0" borderId="43" xfId="0" applyNumberFormat="1" applyFont="1" applyBorder="1" applyAlignment="1">
      <alignment wrapText="1"/>
    </xf>
    <xf numFmtId="3" fontId="7" fillId="0" borderId="43" xfId="0" applyNumberFormat="1" applyFont="1" applyBorder="1" applyAlignment="1">
      <alignment wrapText="1"/>
    </xf>
    <xf numFmtId="3" fontId="6" fillId="0" borderId="36" xfId="0" applyNumberFormat="1" applyFont="1" applyBorder="1" applyAlignment="1">
      <alignment wrapText="1"/>
    </xf>
    <xf numFmtId="3" fontId="7" fillId="0" borderId="36" xfId="0" applyNumberFormat="1" applyFont="1" applyBorder="1" applyAlignment="1">
      <alignment wrapText="1"/>
    </xf>
    <xf numFmtId="3" fontId="6" fillId="0" borderId="31" xfId="0" applyNumberFormat="1" applyFont="1" applyBorder="1" applyAlignment="1">
      <alignment wrapText="1"/>
    </xf>
    <xf numFmtId="0" fontId="1" fillId="0" borderId="0" xfId="0" applyFont="1" applyAlignment="1">
      <alignment horizontal="left" vertical="center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39" xfId="0" applyNumberFormat="1" applyFont="1" applyBorder="1" applyAlignment="1">
      <alignment horizontal="center" vertical="center" wrapText="1"/>
    </xf>
    <xf numFmtId="3" fontId="1" fillId="0" borderId="40" xfId="0" applyNumberFormat="1" applyFont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A1625-2522-40E2-8CE8-098C7BA2CF14}">
  <dimension ref="A1:Y128"/>
  <sheetViews>
    <sheetView tabSelected="1" zoomScaleNormal="100" workbookViewId="0">
      <pane xSplit="2" ySplit="6" topLeftCell="C121" activePane="bottomRight" state="frozen"/>
      <selection pane="topRight" activeCell="C1" sqref="C1"/>
      <selection pane="bottomLeft" activeCell="A7" sqref="A7"/>
      <selection pane="bottomRight" activeCell="B134" sqref="B134"/>
    </sheetView>
  </sheetViews>
  <sheetFormatPr defaultRowHeight="15" x14ac:dyDescent="0.25"/>
  <cols>
    <col min="1" max="1" width="5.28515625" customWidth="1"/>
    <col min="2" max="2" width="20" customWidth="1"/>
    <col min="3" max="3" width="11.7109375" style="50" customWidth="1"/>
    <col min="4" max="25" width="11.7109375" customWidth="1"/>
  </cols>
  <sheetData>
    <row r="1" spans="1:25" x14ac:dyDescent="0.25">
      <c r="V1" s="111" t="s">
        <v>146</v>
      </c>
      <c r="W1" s="111"/>
      <c r="X1" s="111"/>
      <c r="Y1" s="111"/>
    </row>
    <row r="2" spans="1:25" ht="14.25" customHeight="1" x14ac:dyDescent="0.25">
      <c r="A2" s="110" t="s">
        <v>166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5" ht="13.5" customHeight="1" thickBot="1" x14ac:dyDescent="0.3">
      <c r="A3" s="97" t="s">
        <v>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</row>
    <row r="4" spans="1:25" ht="27" customHeight="1" thickTop="1" thickBot="1" x14ac:dyDescent="0.3">
      <c r="A4" s="91" t="s">
        <v>2</v>
      </c>
      <c r="B4" s="94" t="s">
        <v>3</v>
      </c>
      <c r="C4" s="86" t="s">
        <v>0</v>
      </c>
      <c r="D4" s="87"/>
      <c r="E4" s="87"/>
      <c r="F4" s="87"/>
      <c r="G4" s="87"/>
      <c r="H4" s="88"/>
      <c r="I4" s="86" t="s">
        <v>169</v>
      </c>
      <c r="J4" s="87" t="s">
        <v>4</v>
      </c>
      <c r="K4" s="87"/>
      <c r="L4" s="87"/>
      <c r="M4" s="87"/>
      <c r="N4" s="88"/>
      <c r="O4" s="86" t="s">
        <v>170</v>
      </c>
      <c r="P4" s="87" t="s">
        <v>144</v>
      </c>
      <c r="Q4" s="87"/>
      <c r="R4" s="87"/>
      <c r="S4" s="87"/>
      <c r="T4" s="88"/>
      <c r="U4" s="86" t="s">
        <v>171</v>
      </c>
      <c r="V4" s="87" t="s">
        <v>145</v>
      </c>
      <c r="W4" s="87"/>
      <c r="X4" s="87"/>
      <c r="Y4" s="88"/>
    </row>
    <row r="5" spans="1:25" ht="15.75" customHeight="1" thickTop="1" x14ac:dyDescent="0.25">
      <c r="A5" s="92"/>
      <c r="B5" s="95"/>
      <c r="C5" s="108" t="s">
        <v>167</v>
      </c>
      <c r="D5" s="84" t="s">
        <v>168</v>
      </c>
      <c r="E5" s="84" t="s">
        <v>5</v>
      </c>
      <c r="F5" s="84" t="s">
        <v>143</v>
      </c>
      <c r="G5" s="104" t="s">
        <v>172</v>
      </c>
      <c r="H5" s="100" t="s">
        <v>180</v>
      </c>
      <c r="I5" s="102" t="s">
        <v>167</v>
      </c>
      <c r="J5" s="84" t="s">
        <v>168</v>
      </c>
      <c r="K5" s="84" t="s">
        <v>5</v>
      </c>
      <c r="L5" s="84" t="s">
        <v>143</v>
      </c>
      <c r="M5" s="104" t="s">
        <v>178</v>
      </c>
      <c r="N5" s="100" t="s">
        <v>5</v>
      </c>
      <c r="O5" s="102" t="s">
        <v>167</v>
      </c>
      <c r="P5" s="84" t="s">
        <v>168</v>
      </c>
      <c r="Q5" s="84" t="s">
        <v>5</v>
      </c>
      <c r="R5" s="84" t="s">
        <v>179</v>
      </c>
      <c r="S5" s="104" t="s">
        <v>172</v>
      </c>
      <c r="T5" s="100" t="s">
        <v>5</v>
      </c>
      <c r="U5" s="102" t="s">
        <v>167</v>
      </c>
      <c r="V5" s="84" t="s">
        <v>168</v>
      </c>
      <c r="W5" s="104" t="s">
        <v>5</v>
      </c>
      <c r="X5" s="84" t="s">
        <v>143</v>
      </c>
      <c r="Y5" s="100" t="s">
        <v>5</v>
      </c>
    </row>
    <row r="6" spans="1:25" ht="36.75" customHeight="1" thickBot="1" x14ac:dyDescent="0.3">
      <c r="A6" s="93"/>
      <c r="B6" s="96"/>
      <c r="C6" s="109"/>
      <c r="D6" s="85"/>
      <c r="E6" s="85"/>
      <c r="F6" s="85"/>
      <c r="G6" s="105"/>
      <c r="H6" s="101"/>
      <c r="I6" s="103"/>
      <c r="J6" s="85"/>
      <c r="K6" s="85"/>
      <c r="L6" s="85"/>
      <c r="M6" s="105"/>
      <c r="N6" s="101"/>
      <c r="O6" s="103"/>
      <c r="P6" s="85"/>
      <c r="Q6" s="85"/>
      <c r="R6" s="85"/>
      <c r="S6" s="105"/>
      <c r="T6" s="101"/>
      <c r="U6" s="103"/>
      <c r="V6" s="85"/>
      <c r="W6" s="105"/>
      <c r="X6" s="85"/>
      <c r="Y6" s="101"/>
    </row>
    <row r="7" spans="1:25" ht="18" customHeight="1" thickTop="1" x14ac:dyDescent="0.25">
      <c r="A7" s="4" t="s">
        <v>6</v>
      </c>
      <c r="B7" s="33" t="s">
        <v>7</v>
      </c>
      <c r="C7" s="51">
        <v>21348756</v>
      </c>
      <c r="D7" s="7">
        <v>23440616</v>
      </c>
      <c r="E7" s="7">
        <v>23440616</v>
      </c>
      <c r="F7" s="7">
        <f t="shared" ref="F7:F15" si="0">SUM(H7)-E7</f>
        <v>0</v>
      </c>
      <c r="G7" s="59"/>
      <c r="H7" s="8">
        <v>23440616</v>
      </c>
      <c r="I7" s="6">
        <v>41064743</v>
      </c>
      <c r="J7" s="7">
        <v>46699213</v>
      </c>
      <c r="K7" s="7">
        <v>46599213</v>
      </c>
      <c r="L7" s="46">
        <f>SUM(N7)-K7</f>
        <v>0</v>
      </c>
      <c r="M7" s="59"/>
      <c r="N7" s="8">
        <v>46599213</v>
      </c>
      <c r="O7" s="6">
        <v>38246604</v>
      </c>
      <c r="P7" s="7">
        <v>39956961</v>
      </c>
      <c r="Q7" s="7">
        <v>42167010</v>
      </c>
      <c r="R7" s="46">
        <f>SUM(T7)-Q7</f>
        <v>564002</v>
      </c>
      <c r="S7" s="66" t="s">
        <v>183</v>
      </c>
      <c r="T7" s="8">
        <v>42731012</v>
      </c>
      <c r="U7" s="6">
        <f t="shared" ref="U7:U15" si="1">SUM(C7)+I7+O7</f>
        <v>100660103</v>
      </c>
      <c r="V7" s="7">
        <f t="shared" ref="V7:V15" si="2">SUM(D7)+J7+P7</f>
        <v>110096790</v>
      </c>
      <c r="W7" s="7">
        <f t="shared" ref="W7:X15" si="3">SUM(E7)+K7+Q7</f>
        <v>112206839</v>
      </c>
      <c r="X7" s="7">
        <f t="shared" si="3"/>
        <v>564002</v>
      </c>
      <c r="Y7" s="8">
        <f t="shared" ref="Y7:Y15" si="4">SUM(H7)+N7+T7</f>
        <v>112770841</v>
      </c>
    </row>
    <row r="8" spans="1:25" ht="18" customHeight="1" x14ac:dyDescent="0.25">
      <c r="A8" s="4" t="s">
        <v>8</v>
      </c>
      <c r="B8" s="33" t="s">
        <v>9</v>
      </c>
      <c r="C8" s="51">
        <v>2000000</v>
      </c>
      <c r="D8" s="10">
        <v>2100000</v>
      </c>
      <c r="E8" s="10">
        <v>2100000</v>
      </c>
      <c r="F8" s="46">
        <f t="shared" si="0"/>
        <v>0</v>
      </c>
      <c r="G8" s="59"/>
      <c r="H8" s="29">
        <v>2100000</v>
      </c>
      <c r="I8" s="9">
        <v>4871000</v>
      </c>
      <c r="J8" s="10">
        <v>4000000</v>
      </c>
      <c r="K8" s="10">
        <v>4000000</v>
      </c>
      <c r="L8" s="46">
        <f t="shared" ref="L8:L57" si="5">SUM(N8)-K8</f>
        <v>0</v>
      </c>
      <c r="M8" s="59"/>
      <c r="N8" s="29">
        <v>4000000</v>
      </c>
      <c r="O8" s="9">
        <v>3500000</v>
      </c>
      <c r="P8" s="10">
        <v>3500000</v>
      </c>
      <c r="Q8" s="10">
        <v>3500000</v>
      </c>
      <c r="R8" s="46">
        <f t="shared" ref="R8:R57" si="6">SUM(T8)-Q8</f>
        <v>0</v>
      </c>
      <c r="S8" s="66"/>
      <c r="T8" s="29">
        <v>3500000</v>
      </c>
      <c r="U8" s="49">
        <f t="shared" si="1"/>
        <v>10371000</v>
      </c>
      <c r="V8" s="10">
        <f t="shared" si="2"/>
        <v>9600000</v>
      </c>
      <c r="W8" s="10">
        <f t="shared" si="3"/>
        <v>9600000</v>
      </c>
      <c r="X8" s="10">
        <f t="shared" si="3"/>
        <v>0</v>
      </c>
      <c r="Y8" s="29">
        <f t="shared" si="4"/>
        <v>9600000</v>
      </c>
    </row>
    <row r="9" spans="1:25" ht="18" customHeight="1" x14ac:dyDescent="0.25">
      <c r="A9" s="4" t="s">
        <v>162</v>
      </c>
      <c r="B9" s="33" t="s">
        <v>163</v>
      </c>
      <c r="C9" s="51">
        <v>0</v>
      </c>
      <c r="D9" s="10">
        <v>0</v>
      </c>
      <c r="E9" s="10">
        <v>0</v>
      </c>
      <c r="F9" s="46">
        <f t="shared" si="0"/>
        <v>0</v>
      </c>
      <c r="G9" s="59"/>
      <c r="H9" s="29">
        <v>0</v>
      </c>
      <c r="I9" s="9">
        <v>324706</v>
      </c>
      <c r="J9" s="10">
        <v>500000</v>
      </c>
      <c r="K9" s="10">
        <v>500000</v>
      </c>
      <c r="L9" s="46">
        <f t="shared" si="5"/>
        <v>0</v>
      </c>
      <c r="M9" s="59"/>
      <c r="N9" s="29">
        <v>500000</v>
      </c>
      <c r="O9" s="9">
        <v>119721</v>
      </c>
      <c r="P9" s="10">
        <v>553958</v>
      </c>
      <c r="Q9" s="10">
        <v>553958</v>
      </c>
      <c r="R9" s="46">
        <f t="shared" si="6"/>
        <v>0</v>
      </c>
      <c r="S9" s="66"/>
      <c r="T9" s="29">
        <v>553958</v>
      </c>
      <c r="U9" s="9">
        <f t="shared" si="1"/>
        <v>444427</v>
      </c>
      <c r="V9" s="10">
        <f t="shared" si="2"/>
        <v>1053958</v>
      </c>
      <c r="W9" s="10">
        <f t="shared" si="3"/>
        <v>1053958</v>
      </c>
      <c r="X9" s="10">
        <f t="shared" si="3"/>
        <v>0</v>
      </c>
      <c r="Y9" s="29">
        <f t="shared" si="4"/>
        <v>1053958</v>
      </c>
    </row>
    <row r="10" spans="1:25" ht="18" customHeight="1" x14ac:dyDescent="0.25">
      <c r="A10" s="11" t="s">
        <v>10</v>
      </c>
      <c r="B10" s="34" t="s">
        <v>11</v>
      </c>
      <c r="C10" s="40">
        <v>0</v>
      </c>
      <c r="D10" s="10">
        <v>0</v>
      </c>
      <c r="E10" s="10">
        <v>0</v>
      </c>
      <c r="F10" s="46">
        <f t="shared" si="0"/>
        <v>0</v>
      </c>
      <c r="G10" s="59"/>
      <c r="H10" s="29">
        <v>0</v>
      </c>
      <c r="I10" s="9">
        <v>0</v>
      </c>
      <c r="J10" s="10">
        <v>0</v>
      </c>
      <c r="K10" s="10">
        <v>0</v>
      </c>
      <c r="L10" s="46">
        <f t="shared" si="5"/>
        <v>0</v>
      </c>
      <c r="M10" s="59"/>
      <c r="N10" s="29">
        <v>0</v>
      </c>
      <c r="O10" s="9">
        <v>0</v>
      </c>
      <c r="P10" s="10">
        <v>2800000</v>
      </c>
      <c r="Q10" s="10">
        <v>2835000</v>
      </c>
      <c r="R10" s="46">
        <f t="shared" si="6"/>
        <v>0</v>
      </c>
      <c r="S10" s="66"/>
      <c r="T10" s="29">
        <v>2835000</v>
      </c>
      <c r="U10" s="9">
        <f t="shared" si="1"/>
        <v>0</v>
      </c>
      <c r="V10" s="10">
        <f t="shared" si="2"/>
        <v>2800000</v>
      </c>
      <c r="W10" s="10">
        <f t="shared" si="3"/>
        <v>2835000</v>
      </c>
      <c r="X10" s="10">
        <f t="shared" si="3"/>
        <v>0</v>
      </c>
      <c r="Y10" s="29">
        <f t="shared" si="4"/>
        <v>2835000</v>
      </c>
    </row>
    <row r="11" spans="1:25" ht="18" customHeight="1" x14ac:dyDescent="0.25">
      <c r="A11" s="11" t="s">
        <v>12</v>
      </c>
      <c r="B11" s="34" t="s">
        <v>13</v>
      </c>
      <c r="C11" s="40">
        <v>1662500</v>
      </c>
      <c r="D11" s="10">
        <v>1800000</v>
      </c>
      <c r="E11" s="10">
        <v>1840000</v>
      </c>
      <c r="F11" s="46">
        <f t="shared" si="0"/>
        <v>0</v>
      </c>
      <c r="G11" s="59"/>
      <c r="H11" s="29">
        <v>1840000</v>
      </c>
      <c r="I11" s="9">
        <v>2508000</v>
      </c>
      <c r="J11" s="10">
        <v>2800000</v>
      </c>
      <c r="K11" s="10">
        <v>2800000</v>
      </c>
      <c r="L11" s="46">
        <f t="shared" si="5"/>
        <v>0</v>
      </c>
      <c r="M11" s="59"/>
      <c r="N11" s="29">
        <v>2800000</v>
      </c>
      <c r="O11" s="9">
        <v>2625000</v>
      </c>
      <c r="P11" s="10">
        <v>3000000</v>
      </c>
      <c r="Q11" s="10">
        <v>3000000</v>
      </c>
      <c r="R11" s="46">
        <f t="shared" si="6"/>
        <v>0</v>
      </c>
      <c r="S11" s="66"/>
      <c r="T11" s="29">
        <v>3000000</v>
      </c>
      <c r="U11" s="9">
        <f t="shared" si="1"/>
        <v>6795500</v>
      </c>
      <c r="V11" s="10">
        <f t="shared" si="2"/>
        <v>7600000</v>
      </c>
      <c r="W11" s="10">
        <f t="shared" si="3"/>
        <v>7640000</v>
      </c>
      <c r="X11" s="10">
        <f t="shared" si="3"/>
        <v>0</v>
      </c>
      <c r="Y11" s="29">
        <f t="shared" si="4"/>
        <v>7640000</v>
      </c>
    </row>
    <row r="12" spans="1:25" ht="18" customHeight="1" x14ac:dyDescent="0.25">
      <c r="A12" s="11" t="s">
        <v>14</v>
      </c>
      <c r="B12" s="34" t="s">
        <v>15</v>
      </c>
      <c r="C12" s="40">
        <v>220313</v>
      </c>
      <c r="D12" s="10">
        <v>379207</v>
      </c>
      <c r="E12" s="10">
        <v>404207</v>
      </c>
      <c r="F12" s="46">
        <f t="shared" si="0"/>
        <v>0</v>
      </c>
      <c r="G12" s="59"/>
      <c r="H12" s="29">
        <v>404207</v>
      </c>
      <c r="I12" s="9">
        <v>79225</v>
      </c>
      <c r="J12" s="10">
        <v>250000</v>
      </c>
      <c r="K12" s="10">
        <v>350000</v>
      </c>
      <c r="L12" s="46">
        <f t="shared" si="5"/>
        <v>0</v>
      </c>
      <c r="M12" s="59"/>
      <c r="N12" s="29">
        <v>350000</v>
      </c>
      <c r="O12" s="9">
        <v>338650</v>
      </c>
      <c r="P12" s="10">
        <v>383256</v>
      </c>
      <c r="Q12" s="10">
        <v>383256</v>
      </c>
      <c r="R12" s="46">
        <f t="shared" si="6"/>
        <v>0</v>
      </c>
      <c r="S12" s="66"/>
      <c r="T12" s="29">
        <v>383256</v>
      </c>
      <c r="U12" s="9">
        <f t="shared" si="1"/>
        <v>638188</v>
      </c>
      <c r="V12" s="10">
        <f t="shared" si="2"/>
        <v>1012463</v>
      </c>
      <c r="W12" s="10">
        <f t="shared" si="3"/>
        <v>1137463</v>
      </c>
      <c r="X12" s="10">
        <f t="shared" si="3"/>
        <v>0</v>
      </c>
      <c r="Y12" s="29">
        <f t="shared" si="4"/>
        <v>1137463</v>
      </c>
    </row>
    <row r="13" spans="1:25" ht="18" customHeight="1" x14ac:dyDescent="0.25">
      <c r="A13" s="11" t="s">
        <v>16</v>
      </c>
      <c r="B13" s="34" t="s">
        <v>17</v>
      </c>
      <c r="C13" s="40">
        <v>13090737</v>
      </c>
      <c r="D13" s="10">
        <v>22420629</v>
      </c>
      <c r="E13" s="10">
        <v>26730656</v>
      </c>
      <c r="F13" s="46">
        <f t="shared" si="0"/>
        <v>0</v>
      </c>
      <c r="G13" s="80"/>
      <c r="H13" s="29">
        <v>26730656</v>
      </c>
      <c r="I13" s="9">
        <v>0</v>
      </c>
      <c r="J13" s="10">
        <v>0</v>
      </c>
      <c r="K13" s="10">
        <v>0</v>
      </c>
      <c r="L13" s="46">
        <f t="shared" si="5"/>
        <v>0</v>
      </c>
      <c r="M13" s="59"/>
      <c r="N13" s="29">
        <v>0</v>
      </c>
      <c r="O13" s="9">
        <v>0</v>
      </c>
      <c r="P13" s="10">
        <v>0</v>
      </c>
      <c r="Q13" s="10">
        <v>0</v>
      </c>
      <c r="R13" s="46">
        <f t="shared" si="6"/>
        <v>0</v>
      </c>
      <c r="S13" s="66"/>
      <c r="T13" s="29">
        <v>0</v>
      </c>
      <c r="U13" s="9">
        <f t="shared" si="1"/>
        <v>13090737</v>
      </c>
      <c r="V13" s="10">
        <f t="shared" si="2"/>
        <v>22420629</v>
      </c>
      <c r="W13" s="10">
        <f t="shared" si="3"/>
        <v>26730656</v>
      </c>
      <c r="X13" s="10">
        <f t="shared" si="3"/>
        <v>0</v>
      </c>
      <c r="Y13" s="29">
        <f t="shared" si="4"/>
        <v>26730656</v>
      </c>
    </row>
    <row r="14" spans="1:25" ht="18" customHeight="1" x14ac:dyDescent="0.25">
      <c r="A14" s="11" t="s">
        <v>18</v>
      </c>
      <c r="B14" s="34" t="s">
        <v>19</v>
      </c>
      <c r="C14" s="40">
        <v>2847023</v>
      </c>
      <c r="D14" s="10">
        <v>744900</v>
      </c>
      <c r="E14" s="10">
        <v>744900</v>
      </c>
      <c r="F14" s="46">
        <f t="shared" si="0"/>
        <v>0</v>
      </c>
      <c r="G14" s="59"/>
      <c r="H14" s="29">
        <v>744900</v>
      </c>
      <c r="I14" s="9">
        <v>523250</v>
      </c>
      <c r="J14" s="10">
        <v>760000</v>
      </c>
      <c r="K14" s="10">
        <v>3060000</v>
      </c>
      <c r="L14" s="46">
        <f t="shared" si="5"/>
        <v>0</v>
      </c>
      <c r="M14" s="59"/>
      <c r="N14" s="29">
        <v>3060000</v>
      </c>
      <c r="O14" s="9">
        <v>0</v>
      </c>
      <c r="P14" s="10">
        <v>250000</v>
      </c>
      <c r="Q14" s="10">
        <v>250000</v>
      </c>
      <c r="R14" s="46">
        <f t="shared" si="6"/>
        <v>0</v>
      </c>
      <c r="S14" s="66"/>
      <c r="T14" s="29">
        <v>250000</v>
      </c>
      <c r="U14" s="9">
        <f t="shared" si="1"/>
        <v>3370273</v>
      </c>
      <c r="V14" s="10">
        <f t="shared" si="2"/>
        <v>1754900</v>
      </c>
      <c r="W14" s="10">
        <f t="shared" si="3"/>
        <v>4054900</v>
      </c>
      <c r="X14" s="10">
        <f t="shared" si="3"/>
        <v>0</v>
      </c>
      <c r="Y14" s="29">
        <f t="shared" si="4"/>
        <v>4054900</v>
      </c>
    </row>
    <row r="15" spans="1:25" ht="18" customHeight="1" x14ac:dyDescent="0.25">
      <c r="A15" s="11" t="s">
        <v>20</v>
      </c>
      <c r="B15" s="34" t="s">
        <v>21</v>
      </c>
      <c r="C15" s="40">
        <v>4327516</v>
      </c>
      <c r="D15" s="10">
        <v>3300000</v>
      </c>
      <c r="E15" s="10">
        <v>3300000</v>
      </c>
      <c r="F15" s="46">
        <f t="shared" si="0"/>
        <v>0</v>
      </c>
      <c r="G15" s="59"/>
      <c r="H15" s="29">
        <v>3300000</v>
      </c>
      <c r="I15" s="9">
        <v>73776</v>
      </c>
      <c r="J15" s="10">
        <v>0</v>
      </c>
      <c r="K15" s="10">
        <v>100000</v>
      </c>
      <c r="L15" s="46">
        <f t="shared" si="5"/>
        <v>0</v>
      </c>
      <c r="M15" s="59"/>
      <c r="N15" s="29">
        <v>100000</v>
      </c>
      <c r="O15" s="9">
        <v>119813</v>
      </c>
      <c r="P15" s="10">
        <v>120000</v>
      </c>
      <c r="Q15" s="10">
        <v>120000</v>
      </c>
      <c r="R15" s="46">
        <f t="shared" si="6"/>
        <v>0</v>
      </c>
      <c r="S15" s="66"/>
      <c r="T15" s="29">
        <v>120000</v>
      </c>
      <c r="U15" s="9">
        <f t="shared" si="1"/>
        <v>4521105</v>
      </c>
      <c r="V15" s="10">
        <f t="shared" si="2"/>
        <v>3420000</v>
      </c>
      <c r="W15" s="10">
        <f t="shared" si="3"/>
        <v>3520000</v>
      </c>
      <c r="X15" s="10">
        <f t="shared" si="3"/>
        <v>0</v>
      </c>
      <c r="Y15" s="29">
        <f t="shared" si="4"/>
        <v>3520000</v>
      </c>
    </row>
    <row r="16" spans="1:25" ht="18" customHeight="1" x14ac:dyDescent="0.25">
      <c r="A16" s="89" t="s">
        <v>22</v>
      </c>
      <c r="B16" s="90"/>
      <c r="C16" s="52">
        <f>SUM(C7:C15)</f>
        <v>45496845</v>
      </c>
      <c r="D16" s="13">
        <f t="shared" ref="D16:T16" si="7">SUM(D7:D15)</f>
        <v>54185352</v>
      </c>
      <c r="E16" s="13">
        <f t="shared" si="7"/>
        <v>58560379</v>
      </c>
      <c r="F16" s="13">
        <f t="shared" si="7"/>
        <v>0</v>
      </c>
      <c r="G16" s="63"/>
      <c r="H16" s="14">
        <f t="shared" si="7"/>
        <v>58560379</v>
      </c>
      <c r="I16" s="12">
        <f>SUM(I7:I15)</f>
        <v>49444700</v>
      </c>
      <c r="J16" s="13">
        <f t="shared" si="7"/>
        <v>55009213</v>
      </c>
      <c r="K16" s="13">
        <f t="shared" si="7"/>
        <v>57409213</v>
      </c>
      <c r="L16" s="13">
        <f t="shared" si="7"/>
        <v>0</v>
      </c>
      <c r="M16" s="63"/>
      <c r="N16" s="14">
        <f t="shared" si="7"/>
        <v>57409213</v>
      </c>
      <c r="O16" s="12">
        <f>SUM(O7:O15)</f>
        <v>44949788</v>
      </c>
      <c r="P16" s="13">
        <f t="shared" si="7"/>
        <v>50564175</v>
      </c>
      <c r="Q16" s="13">
        <f t="shared" si="7"/>
        <v>52809224</v>
      </c>
      <c r="R16" s="13">
        <f t="shared" si="7"/>
        <v>564002</v>
      </c>
      <c r="S16" s="67"/>
      <c r="T16" s="14">
        <f t="shared" si="7"/>
        <v>53373226</v>
      </c>
      <c r="U16" s="13">
        <f t="shared" ref="U16:U54" si="8">SUM(C16)+I16+O16</f>
        <v>139891333</v>
      </c>
      <c r="V16" s="13">
        <f t="shared" ref="V16:W54" si="9">SUM(D16)+J16+P16</f>
        <v>159758740</v>
      </c>
      <c r="W16" s="13">
        <f>SUM(W7:W15)</f>
        <v>168778816</v>
      </c>
      <c r="X16" s="13">
        <f t="shared" ref="X16:X32" si="10">SUM(F16)+L16+R16</f>
        <v>564002</v>
      </c>
      <c r="Y16" s="14">
        <f>SUM(Y7:Y15)</f>
        <v>169342818</v>
      </c>
    </row>
    <row r="17" spans="1:25" ht="18" customHeight="1" x14ac:dyDescent="0.25">
      <c r="A17" s="15" t="s">
        <v>23</v>
      </c>
      <c r="B17" s="35" t="s">
        <v>24</v>
      </c>
      <c r="C17" s="53">
        <v>6835215</v>
      </c>
      <c r="D17" s="10">
        <v>8503106</v>
      </c>
      <c r="E17" s="10">
        <v>9063409</v>
      </c>
      <c r="F17" s="46">
        <f>SUM(H17)-E17</f>
        <v>0</v>
      </c>
      <c r="G17" s="59"/>
      <c r="H17" s="29">
        <v>9063409</v>
      </c>
      <c r="I17" s="9">
        <v>6830271</v>
      </c>
      <c r="J17" s="10">
        <v>7980545</v>
      </c>
      <c r="K17" s="10">
        <v>8249645</v>
      </c>
      <c r="L17" s="46">
        <f t="shared" si="5"/>
        <v>0</v>
      </c>
      <c r="M17" s="59"/>
      <c r="N17" s="29">
        <v>8249645</v>
      </c>
      <c r="O17" s="9">
        <v>6299388</v>
      </c>
      <c r="P17" s="10">
        <v>7466511</v>
      </c>
      <c r="Q17" s="10">
        <v>7758366</v>
      </c>
      <c r="R17" s="46">
        <f t="shared" si="6"/>
        <v>73321</v>
      </c>
      <c r="S17" s="66" t="s">
        <v>193</v>
      </c>
      <c r="T17" s="29">
        <v>7831687</v>
      </c>
      <c r="U17" s="9">
        <f t="shared" si="8"/>
        <v>19964874</v>
      </c>
      <c r="V17" s="10">
        <f t="shared" si="9"/>
        <v>23950162</v>
      </c>
      <c r="W17" s="10">
        <f>SUM(E17)+K17+Q17</f>
        <v>25071420</v>
      </c>
      <c r="X17" s="10">
        <f t="shared" si="10"/>
        <v>73321</v>
      </c>
      <c r="Y17" s="29">
        <f>SUM(H17)+N17+T17</f>
        <v>25144741</v>
      </c>
    </row>
    <row r="18" spans="1:25" ht="18" customHeight="1" x14ac:dyDescent="0.25">
      <c r="A18" s="89" t="s">
        <v>25</v>
      </c>
      <c r="B18" s="90"/>
      <c r="C18" s="52">
        <f>SUM(C17)</f>
        <v>6835215</v>
      </c>
      <c r="D18" s="13">
        <f t="shared" ref="D18:Y18" si="11">SUM(D17)</f>
        <v>8503106</v>
      </c>
      <c r="E18" s="13">
        <f t="shared" si="11"/>
        <v>9063409</v>
      </c>
      <c r="F18" s="13">
        <f t="shared" si="11"/>
        <v>0</v>
      </c>
      <c r="G18" s="63"/>
      <c r="H18" s="14">
        <f t="shared" si="11"/>
        <v>9063409</v>
      </c>
      <c r="I18" s="12">
        <f>SUM(I17)</f>
        <v>6830271</v>
      </c>
      <c r="J18" s="13">
        <f t="shared" ref="J18:K18" si="12">SUM(J17)</f>
        <v>7980545</v>
      </c>
      <c r="K18" s="13">
        <f t="shared" si="12"/>
        <v>8249645</v>
      </c>
      <c r="L18" s="13">
        <f t="shared" si="11"/>
        <v>0</v>
      </c>
      <c r="M18" s="63"/>
      <c r="N18" s="14">
        <f t="shared" si="11"/>
        <v>8249645</v>
      </c>
      <c r="O18" s="12">
        <f>SUM(O17)</f>
        <v>6299388</v>
      </c>
      <c r="P18" s="13">
        <f t="shared" ref="P18:Q18" si="13">SUM(P17)</f>
        <v>7466511</v>
      </c>
      <c r="Q18" s="13">
        <f t="shared" si="13"/>
        <v>7758366</v>
      </c>
      <c r="R18" s="13">
        <f t="shared" si="11"/>
        <v>73321</v>
      </c>
      <c r="S18" s="67"/>
      <c r="T18" s="14">
        <f t="shared" si="11"/>
        <v>7831687</v>
      </c>
      <c r="U18" s="13">
        <f t="shared" si="8"/>
        <v>19964874</v>
      </c>
      <c r="V18" s="13">
        <f t="shared" si="9"/>
        <v>23950162</v>
      </c>
      <c r="W18" s="13">
        <f t="shared" si="9"/>
        <v>25071420</v>
      </c>
      <c r="X18" s="13">
        <f t="shared" si="10"/>
        <v>73321</v>
      </c>
      <c r="Y18" s="14">
        <f t="shared" si="11"/>
        <v>25144741</v>
      </c>
    </row>
    <row r="19" spans="1:25" ht="18" customHeight="1" x14ac:dyDescent="0.25">
      <c r="A19" s="11" t="s">
        <v>26</v>
      </c>
      <c r="B19" s="34" t="s">
        <v>27</v>
      </c>
      <c r="C19" s="40">
        <v>43648</v>
      </c>
      <c r="D19" s="10">
        <v>0</v>
      </c>
      <c r="E19" s="10">
        <v>50000</v>
      </c>
      <c r="F19" s="46">
        <f t="shared" ref="F19:F57" si="14">SUM(H19)-E19</f>
        <v>100000</v>
      </c>
      <c r="G19" s="59" t="s">
        <v>186</v>
      </c>
      <c r="H19" s="29">
        <v>150000</v>
      </c>
      <c r="I19" s="9">
        <v>0</v>
      </c>
      <c r="J19" s="10">
        <v>0</v>
      </c>
      <c r="K19" s="10">
        <v>0</v>
      </c>
      <c r="L19" s="46">
        <f t="shared" si="5"/>
        <v>0</v>
      </c>
      <c r="M19" s="59"/>
      <c r="N19" s="29">
        <v>0</v>
      </c>
      <c r="O19" s="9">
        <v>79206</v>
      </c>
      <c r="P19" s="10">
        <v>80000</v>
      </c>
      <c r="Q19" s="10">
        <v>80000</v>
      </c>
      <c r="R19" s="46">
        <f t="shared" si="6"/>
        <v>0</v>
      </c>
      <c r="S19" s="66"/>
      <c r="T19" s="29">
        <v>80000</v>
      </c>
      <c r="U19" s="9">
        <f t="shared" si="8"/>
        <v>122854</v>
      </c>
      <c r="V19" s="10">
        <f t="shared" si="9"/>
        <v>80000</v>
      </c>
      <c r="W19" s="10">
        <f t="shared" ref="W19:W36" si="15">SUM(E19)+K19+Q19</f>
        <v>130000</v>
      </c>
      <c r="X19" s="10">
        <f t="shared" si="10"/>
        <v>100000</v>
      </c>
      <c r="Y19" s="29">
        <f t="shared" ref="Y19:Y34" si="16">SUM(H19)+N19+T19</f>
        <v>230000</v>
      </c>
    </row>
    <row r="20" spans="1:25" ht="18" customHeight="1" x14ac:dyDescent="0.25">
      <c r="A20" s="11" t="s">
        <v>28</v>
      </c>
      <c r="B20" s="34" t="s">
        <v>29</v>
      </c>
      <c r="C20" s="40">
        <v>4820422</v>
      </c>
      <c r="D20" s="10">
        <v>5111108</v>
      </c>
      <c r="E20" s="10">
        <v>5061108</v>
      </c>
      <c r="F20" s="46">
        <f t="shared" si="14"/>
        <v>861000</v>
      </c>
      <c r="G20" s="59" t="s">
        <v>184</v>
      </c>
      <c r="H20" s="29">
        <v>5922108</v>
      </c>
      <c r="I20" s="9">
        <v>1649444</v>
      </c>
      <c r="J20" s="10">
        <v>1760000</v>
      </c>
      <c r="K20" s="10">
        <v>1710000</v>
      </c>
      <c r="L20" s="46">
        <f t="shared" si="5"/>
        <v>350000</v>
      </c>
      <c r="M20" s="59" t="s">
        <v>204</v>
      </c>
      <c r="N20" s="29">
        <v>2060000</v>
      </c>
      <c r="O20" s="9">
        <v>1098494</v>
      </c>
      <c r="P20" s="10">
        <v>2075000</v>
      </c>
      <c r="Q20" s="10">
        <v>2075000</v>
      </c>
      <c r="R20" s="46">
        <f t="shared" si="6"/>
        <v>0</v>
      </c>
      <c r="S20" s="66"/>
      <c r="T20" s="29">
        <v>2075000</v>
      </c>
      <c r="U20" s="9">
        <f t="shared" si="8"/>
        <v>7568360</v>
      </c>
      <c r="V20" s="10">
        <f t="shared" si="9"/>
        <v>8946108</v>
      </c>
      <c r="W20" s="10">
        <f t="shared" si="15"/>
        <v>8846108</v>
      </c>
      <c r="X20" s="10">
        <f t="shared" si="10"/>
        <v>1211000</v>
      </c>
      <c r="Y20" s="29">
        <f t="shared" si="16"/>
        <v>10057108</v>
      </c>
    </row>
    <row r="21" spans="1:25" ht="18" customHeight="1" x14ac:dyDescent="0.25">
      <c r="A21" s="11" t="s">
        <v>30</v>
      </c>
      <c r="B21" s="34" t="s">
        <v>31</v>
      </c>
      <c r="C21" s="40">
        <v>1312514</v>
      </c>
      <c r="D21" s="10">
        <v>1455000</v>
      </c>
      <c r="E21" s="10">
        <v>1455000</v>
      </c>
      <c r="F21" s="46">
        <f t="shared" si="14"/>
        <v>150000</v>
      </c>
      <c r="G21" s="59" t="s">
        <v>187</v>
      </c>
      <c r="H21" s="29">
        <v>1605000</v>
      </c>
      <c r="I21" s="9">
        <v>111238</v>
      </c>
      <c r="J21" s="10">
        <v>125000</v>
      </c>
      <c r="K21" s="10">
        <v>125000</v>
      </c>
      <c r="L21" s="46">
        <f t="shared" si="5"/>
        <v>0</v>
      </c>
      <c r="M21" s="59"/>
      <c r="N21" s="29">
        <v>125000</v>
      </c>
      <c r="O21" s="9">
        <v>294329</v>
      </c>
      <c r="P21" s="10">
        <v>320000</v>
      </c>
      <c r="Q21" s="10">
        <v>320000</v>
      </c>
      <c r="R21" s="46">
        <f t="shared" si="6"/>
        <v>0</v>
      </c>
      <c r="S21" s="66"/>
      <c r="T21" s="29">
        <v>320000</v>
      </c>
      <c r="U21" s="9">
        <f t="shared" si="8"/>
        <v>1718081</v>
      </c>
      <c r="V21" s="10">
        <f t="shared" si="9"/>
        <v>1900000</v>
      </c>
      <c r="W21" s="10">
        <f t="shared" si="15"/>
        <v>1900000</v>
      </c>
      <c r="X21" s="10">
        <f t="shared" si="10"/>
        <v>150000</v>
      </c>
      <c r="Y21" s="29">
        <f t="shared" si="16"/>
        <v>2050000</v>
      </c>
    </row>
    <row r="22" spans="1:25" ht="18" customHeight="1" x14ac:dyDescent="0.25">
      <c r="A22" s="11" t="s">
        <v>32</v>
      </c>
      <c r="B22" s="34" t="s">
        <v>33</v>
      </c>
      <c r="C22" s="40">
        <v>114939</v>
      </c>
      <c r="D22" s="10">
        <v>120000</v>
      </c>
      <c r="E22" s="10">
        <v>120000</v>
      </c>
      <c r="F22" s="46">
        <f t="shared" si="14"/>
        <v>0</v>
      </c>
      <c r="G22" s="59"/>
      <c r="H22" s="29">
        <v>120000</v>
      </c>
      <c r="I22" s="9">
        <v>83360</v>
      </c>
      <c r="J22" s="10">
        <v>105400</v>
      </c>
      <c r="K22" s="10">
        <v>105400</v>
      </c>
      <c r="L22" s="46">
        <f t="shared" si="5"/>
        <v>0</v>
      </c>
      <c r="M22" s="59"/>
      <c r="N22" s="29">
        <v>105400</v>
      </c>
      <c r="O22" s="9">
        <v>206834</v>
      </c>
      <c r="P22" s="10">
        <v>220000</v>
      </c>
      <c r="Q22" s="10">
        <v>220000</v>
      </c>
      <c r="R22" s="46">
        <f t="shared" si="6"/>
        <v>0</v>
      </c>
      <c r="S22" s="66"/>
      <c r="T22" s="29">
        <v>220000</v>
      </c>
      <c r="U22" s="9">
        <f t="shared" si="8"/>
        <v>405133</v>
      </c>
      <c r="V22" s="10">
        <f t="shared" si="9"/>
        <v>445400</v>
      </c>
      <c r="W22" s="10">
        <f t="shared" si="15"/>
        <v>445400</v>
      </c>
      <c r="X22" s="10">
        <f t="shared" si="10"/>
        <v>0</v>
      </c>
      <c r="Y22" s="29">
        <f t="shared" si="16"/>
        <v>445400</v>
      </c>
    </row>
    <row r="23" spans="1:25" ht="18" customHeight="1" x14ac:dyDescent="0.25">
      <c r="A23" s="11" t="s">
        <v>152</v>
      </c>
      <c r="B23" s="34" t="s">
        <v>153</v>
      </c>
      <c r="C23" s="40">
        <v>6450881</v>
      </c>
      <c r="D23" s="10">
        <v>6500000</v>
      </c>
      <c r="E23" s="10">
        <v>6500000</v>
      </c>
      <c r="F23" s="46">
        <f t="shared" si="14"/>
        <v>0</v>
      </c>
      <c r="G23" s="59"/>
      <c r="H23" s="29">
        <v>6500000</v>
      </c>
      <c r="I23" s="9">
        <v>224089</v>
      </c>
      <c r="J23" s="10">
        <v>150000</v>
      </c>
      <c r="K23" s="10">
        <v>200000</v>
      </c>
      <c r="L23" s="46">
        <f t="shared" si="5"/>
        <v>0</v>
      </c>
      <c r="M23" s="59"/>
      <c r="N23" s="29">
        <v>200000</v>
      </c>
      <c r="O23" s="9">
        <v>1614431</v>
      </c>
      <c r="P23" s="10">
        <v>1700000</v>
      </c>
      <c r="Q23" s="10">
        <v>1700000</v>
      </c>
      <c r="R23" s="46">
        <f t="shared" si="6"/>
        <v>371000</v>
      </c>
      <c r="S23" s="66" t="s">
        <v>194</v>
      </c>
      <c r="T23" s="29">
        <v>2071000</v>
      </c>
      <c r="U23" s="9">
        <f t="shared" si="8"/>
        <v>8289401</v>
      </c>
      <c r="V23" s="10">
        <f t="shared" si="9"/>
        <v>8350000</v>
      </c>
      <c r="W23" s="10">
        <f t="shared" si="15"/>
        <v>8400000</v>
      </c>
      <c r="X23" s="10">
        <f t="shared" si="10"/>
        <v>371000</v>
      </c>
      <c r="Y23" s="29">
        <f t="shared" si="16"/>
        <v>8771000</v>
      </c>
    </row>
    <row r="24" spans="1:25" ht="18" customHeight="1" x14ac:dyDescent="0.25">
      <c r="A24" s="11" t="s">
        <v>154</v>
      </c>
      <c r="B24" s="34" t="s">
        <v>155</v>
      </c>
      <c r="C24" s="40">
        <v>2226701</v>
      </c>
      <c r="D24" s="10">
        <v>2500000</v>
      </c>
      <c r="E24" s="10">
        <v>4000000</v>
      </c>
      <c r="F24" s="46">
        <f t="shared" si="14"/>
        <v>0</v>
      </c>
      <c r="G24" s="59"/>
      <c r="H24" s="29">
        <v>4000000</v>
      </c>
      <c r="I24" s="9">
        <v>1281953</v>
      </c>
      <c r="J24" s="10">
        <v>1000000</v>
      </c>
      <c r="K24" s="10">
        <v>2700000</v>
      </c>
      <c r="L24" s="46">
        <f t="shared" si="5"/>
        <v>0</v>
      </c>
      <c r="M24" s="59"/>
      <c r="N24" s="29">
        <v>2700000</v>
      </c>
      <c r="O24" s="9">
        <v>0</v>
      </c>
      <c r="P24" s="10">
        <v>0</v>
      </c>
      <c r="Q24" s="10">
        <v>0</v>
      </c>
      <c r="R24" s="46">
        <f t="shared" si="6"/>
        <v>0</v>
      </c>
      <c r="S24" s="66"/>
      <c r="T24" s="29">
        <v>0</v>
      </c>
      <c r="U24" s="9">
        <f t="shared" si="8"/>
        <v>3508654</v>
      </c>
      <c r="V24" s="10">
        <f t="shared" si="9"/>
        <v>3500000</v>
      </c>
      <c r="W24" s="10">
        <f t="shared" si="15"/>
        <v>6700000</v>
      </c>
      <c r="X24" s="10">
        <f t="shared" si="10"/>
        <v>0</v>
      </c>
      <c r="Y24" s="29">
        <f t="shared" si="16"/>
        <v>6700000</v>
      </c>
    </row>
    <row r="25" spans="1:25" ht="18" customHeight="1" x14ac:dyDescent="0.25">
      <c r="A25" s="11" t="s">
        <v>156</v>
      </c>
      <c r="B25" s="34" t="s">
        <v>157</v>
      </c>
      <c r="C25" s="40">
        <v>803081</v>
      </c>
      <c r="D25" s="10">
        <v>850000</v>
      </c>
      <c r="E25" s="10">
        <v>850000</v>
      </c>
      <c r="F25" s="46">
        <f t="shared" si="14"/>
        <v>100000</v>
      </c>
      <c r="G25" s="59" t="s">
        <v>185</v>
      </c>
      <c r="H25" s="29">
        <v>950000</v>
      </c>
      <c r="I25" s="9">
        <v>477778</v>
      </c>
      <c r="J25" s="10">
        <v>500000</v>
      </c>
      <c r="K25" s="10">
        <v>500000</v>
      </c>
      <c r="L25" s="46">
        <f t="shared" si="5"/>
        <v>0</v>
      </c>
      <c r="M25" s="59"/>
      <c r="N25" s="29">
        <v>500000</v>
      </c>
      <c r="O25" s="9">
        <v>96850</v>
      </c>
      <c r="P25" s="10">
        <v>150000</v>
      </c>
      <c r="Q25" s="10">
        <v>150000</v>
      </c>
      <c r="R25" s="46">
        <f t="shared" si="6"/>
        <v>0</v>
      </c>
      <c r="S25" s="66"/>
      <c r="T25" s="29">
        <v>150000</v>
      </c>
      <c r="U25" s="9">
        <f t="shared" si="8"/>
        <v>1377709</v>
      </c>
      <c r="V25" s="10">
        <f t="shared" si="9"/>
        <v>1500000</v>
      </c>
      <c r="W25" s="10">
        <f t="shared" si="15"/>
        <v>1500000</v>
      </c>
      <c r="X25" s="10">
        <f t="shared" si="10"/>
        <v>100000</v>
      </c>
      <c r="Y25" s="29">
        <f t="shared" si="16"/>
        <v>1600000</v>
      </c>
    </row>
    <row r="26" spans="1:25" ht="18" customHeight="1" x14ac:dyDescent="0.25">
      <c r="A26" s="11" t="s">
        <v>34</v>
      </c>
      <c r="B26" s="34" t="s">
        <v>35</v>
      </c>
      <c r="C26" s="40">
        <v>8212229</v>
      </c>
      <c r="D26" s="10">
        <v>10050000</v>
      </c>
      <c r="E26" s="10">
        <v>10050000</v>
      </c>
      <c r="F26" s="46">
        <f t="shared" si="14"/>
        <v>0</v>
      </c>
      <c r="G26" s="59"/>
      <c r="H26" s="29">
        <v>10050000</v>
      </c>
      <c r="I26" s="9">
        <v>10624968</v>
      </c>
      <c r="J26" s="10">
        <v>12500000</v>
      </c>
      <c r="K26" s="10">
        <v>12500000</v>
      </c>
      <c r="L26" s="46">
        <f t="shared" si="5"/>
        <v>2300000</v>
      </c>
      <c r="M26" s="59"/>
      <c r="N26" s="29">
        <v>14800000</v>
      </c>
      <c r="O26" s="9">
        <v>6917324</v>
      </c>
      <c r="P26" s="10">
        <v>7000000</v>
      </c>
      <c r="Q26" s="10">
        <v>7696000</v>
      </c>
      <c r="R26" s="46">
        <f t="shared" si="6"/>
        <v>0</v>
      </c>
      <c r="S26" s="78"/>
      <c r="T26" s="29">
        <v>7696000</v>
      </c>
      <c r="U26" s="9">
        <f t="shared" si="8"/>
        <v>25754521</v>
      </c>
      <c r="V26" s="10">
        <f t="shared" si="9"/>
        <v>29550000</v>
      </c>
      <c r="W26" s="10">
        <f t="shared" si="15"/>
        <v>30246000</v>
      </c>
      <c r="X26" s="10">
        <f t="shared" si="10"/>
        <v>2300000</v>
      </c>
      <c r="Y26" s="29">
        <f t="shared" si="16"/>
        <v>32546000</v>
      </c>
    </row>
    <row r="27" spans="1:25" ht="18" customHeight="1" x14ac:dyDescent="0.25">
      <c r="A27" s="11" t="s">
        <v>36</v>
      </c>
      <c r="B27" s="34" t="s">
        <v>37</v>
      </c>
      <c r="C27" s="40">
        <v>1751928</v>
      </c>
      <c r="D27" s="10">
        <v>1967000</v>
      </c>
      <c r="E27" s="10">
        <v>1967000</v>
      </c>
      <c r="F27" s="46">
        <f t="shared" si="14"/>
        <v>0</v>
      </c>
      <c r="G27" s="59"/>
      <c r="H27" s="29">
        <v>1967000</v>
      </c>
      <c r="I27" s="9">
        <v>396300</v>
      </c>
      <c r="J27" s="10">
        <v>600000</v>
      </c>
      <c r="K27" s="10">
        <v>580000</v>
      </c>
      <c r="L27" s="46">
        <f t="shared" si="5"/>
        <v>0</v>
      </c>
      <c r="M27" s="80"/>
      <c r="N27" s="29">
        <v>580000</v>
      </c>
      <c r="O27" s="9">
        <v>552984</v>
      </c>
      <c r="P27" s="10">
        <v>730000</v>
      </c>
      <c r="Q27" s="10">
        <v>730000</v>
      </c>
      <c r="R27" s="46">
        <f t="shared" si="6"/>
        <v>0</v>
      </c>
      <c r="S27" s="66"/>
      <c r="T27" s="29">
        <v>730000</v>
      </c>
      <c r="U27" s="9">
        <f t="shared" si="8"/>
        <v>2701212</v>
      </c>
      <c r="V27" s="10">
        <f t="shared" si="9"/>
        <v>3297000</v>
      </c>
      <c r="W27" s="10">
        <f t="shared" si="15"/>
        <v>3277000</v>
      </c>
      <c r="X27" s="10">
        <f t="shared" si="10"/>
        <v>0</v>
      </c>
      <c r="Y27" s="29">
        <f t="shared" si="16"/>
        <v>3277000</v>
      </c>
    </row>
    <row r="28" spans="1:25" ht="18" customHeight="1" x14ac:dyDescent="0.25">
      <c r="A28" s="11" t="s">
        <v>38</v>
      </c>
      <c r="B28" s="34" t="s">
        <v>39</v>
      </c>
      <c r="C28" s="40">
        <v>1618700</v>
      </c>
      <c r="D28" s="10">
        <v>2160000</v>
      </c>
      <c r="E28" s="10">
        <v>4310000</v>
      </c>
      <c r="F28" s="46">
        <f t="shared" si="14"/>
        <v>0</v>
      </c>
      <c r="G28" s="81"/>
      <c r="H28" s="29">
        <v>4310000</v>
      </c>
      <c r="I28" s="9">
        <v>93850</v>
      </c>
      <c r="J28" s="10">
        <v>0</v>
      </c>
      <c r="K28" s="10">
        <v>0</v>
      </c>
      <c r="L28" s="46">
        <f t="shared" si="5"/>
        <v>0</v>
      </c>
      <c r="M28" s="59"/>
      <c r="N28" s="29">
        <v>0</v>
      </c>
      <c r="O28" s="9">
        <v>102850</v>
      </c>
      <c r="P28" s="10">
        <v>0</v>
      </c>
      <c r="Q28" s="10">
        <v>0</v>
      </c>
      <c r="R28" s="46">
        <f t="shared" si="6"/>
        <v>0</v>
      </c>
      <c r="S28" s="66"/>
      <c r="T28" s="29">
        <v>0</v>
      </c>
      <c r="U28" s="9">
        <f t="shared" si="8"/>
        <v>1815400</v>
      </c>
      <c r="V28" s="10">
        <f t="shared" si="9"/>
        <v>2160000</v>
      </c>
      <c r="W28" s="10">
        <f t="shared" si="15"/>
        <v>4310000</v>
      </c>
      <c r="X28" s="10">
        <f t="shared" si="10"/>
        <v>0</v>
      </c>
      <c r="Y28" s="29">
        <f t="shared" si="16"/>
        <v>4310000</v>
      </c>
    </row>
    <row r="29" spans="1:25" ht="18" customHeight="1" x14ac:dyDescent="0.25">
      <c r="A29" s="11" t="s">
        <v>40</v>
      </c>
      <c r="B29" s="34" t="s">
        <v>41</v>
      </c>
      <c r="C29" s="40">
        <v>11558964</v>
      </c>
      <c r="D29" s="10">
        <v>14970000</v>
      </c>
      <c r="E29" s="10">
        <v>14970000</v>
      </c>
      <c r="F29" s="46">
        <f t="shared" si="14"/>
        <v>0</v>
      </c>
      <c r="G29" s="59"/>
      <c r="H29" s="29">
        <v>14970000</v>
      </c>
      <c r="I29" s="9">
        <v>706762</v>
      </c>
      <c r="J29" s="10">
        <v>1840000</v>
      </c>
      <c r="K29" s="10">
        <v>1640000</v>
      </c>
      <c r="L29" s="46">
        <f t="shared" si="5"/>
        <v>0</v>
      </c>
      <c r="M29" s="59"/>
      <c r="N29" s="29">
        <v>1640000</v>
      </c>
      <c r="O29" s="9">
        <v>1176850</v>
      </c>
      <c r="P29" s="10">
        <v>2370000</v>
      </c>
      <c r="Q29" s="10">
        <v>2370000</v>
      </c>
      <c r="R29" s="46">
        <f t="shared" si="6"/>
        <v>0</v>
      </c>
      <c r="S29" s="66"/>
      <c r="T29" s="29">
        <v>2370000</v>
      </c>
      <c r="U29" s="9">
        <f t="shared" si="8"/>
        <v>13442576</v>
      </c>
      <c r="V29" s="10">
        <f t="shared" si="9"/>
        <v>19180000</v>
      </c>
      <c r="W29" s="10">
        <f t="shared" si="15"/>
        <v>18980000</v>
      </c>
      <c r="X29" s="10">
        <f t="shared" si="10"/>
        <v>0</v>
      </c>
      <c r="Y29" s="29">
        <f t="shared" si="16"/>
        <v>18980000</v>
      </c>
    </row>
    <row r="30" spans="1:25" ht="18" customHeight="1" x14ac:dyDescent="0.25">
      <c r="A30" s="11" t="s">
        <v>42</v>
      </c>
      <c r="B30" s="34" t="s">
        <v>43</v>
      </c>
      <c r="C30" s="40">
        <v>490445</v>
      </c>
      <c r="D30" s="10">
        <v>600000</v>
      </c>
      <c r="E30" s="10">
        <v>0</v>
      </c>
      <c r="F30" s="46">
        <f t="shared" si="14"/>
        <v>0</v>
      </c>
      <c r="G30" s="59"/>
      <c r="H30" s="29">
        <v>0</v>
      </c>
      <c r="I30" s="9">
        <v>11176</v>
      </c>
      <c r="J30" s="10">
        <v>10000</v>
      </c>
      <c r="K30" s="10">
        <v>10000</v>
      </c>
      <c r="L30" s="46">
        <f t="shared" si="5"/>
        <v>0</v>
      </c>
      <c r="M30" s="59"/>
      <c r="N30" s="29">
        <v>10000</v>
      </c>
      <c r="O30" s="9">
        <v>81485</v>
      </c>
      <c r="P30" s="10">
        <v>95000</v>
      </c>
      <c r="Q30" s="10">
        <v>95000</v>
      </c>
      <c r="R30" s="46">
        <f t="shared" si="6"/>
        <v>0</v>
      </c>
      <c r="S30" s="66"/>
      <c r="T30" s="29">
        <v>95000</v>
      </c>
      <c r="U30" s="9">
        <f t="shared" si="8"/>
        <v>583106</v>
      </c>
      <c r="V30" s="10">
        <f t="shared" si="9"/>
        <v>705000</v>
      </c>
      <c r="W30" s="10">
        <f t="shared" si="15"/>
        <v>105000</v>
      </c>
      <c r="X30" s="10">
        <f t="shared" si="10"/>
        <v>0</v>
      </c>
      <c r="Y30" s="29">
        <f t="shared" si="16"/>
        <v>105000</v>
      </c>
    </row>
    <row r="31" spans="1:25" ht="18" customHeight="1" x14ac:dyDescent="0.25">
      <c r="A31" s="11" t="s">
        <v>44</v>
      </c>
      <c r="B31" s="34" t="s">
        <v>45</v>
      </c>
      <c r="C31" s="40">
        <v>9100465</v>
      </c>
      <c r="D31" s="10">
        <v>10000000</v>
      </c>
      <c r="E31" s="10">
        <v>10553500</v>
      </c>
      <c r="F31" s="46">
        <f t="shared" si="14"/>
        <v>232470</v>
      </c>
      <c r="G31" s="59" t="s">
        <v>188</v>
      </c>
      <c r="H31" s="29">
        <v>10785970</v>
      </c>
      <c r="I31" s="9">
        <v>3945369</v>
      </c>
      <c r="J31" s="10">
        <v>4650000</v>
      </c>
      <c r="K31" s="10">
        <v>4650000</v>
      </c>
      <c r="L31" s="46">
        <f t="shared" si="5"/>
        <v>715500</v>
      </c>
      <c r="M31" s="80" t="s">
        <v>205</v>
      </c>
      <c r="N31" s="29">
        <v>5365500</v>
      </c>
      <c r="O31" s="9">
        <v>2798505</v>
      </c>
      <c r="P31" s="10">
        <v>3054000</v>
      </c>
      <c r="Q31" s="10">
        <v>3242000</v>
      </c>
      <c r="R31" s="46">
        <f t="shared" si="6"/>
        <v>95000</v>
      </c>
      <c r="S31" s="66" t="s">
        <v>195</v>
      </c>
      <c r="T31" s="29">
        <v>3337000</v>
      </c>
      <c r="U31" s="9">
        <f t="shared" si="8"/>
        <v>15844339</v>
      </c>
      <c r="V31" s="10">
        <f t="shared" si="9"/>
        <v>17704000</v>
      </c>
      <c r="W31" s="10">
        <f t="shared" si="15"/>
        <v>18445500</v>
      </c>
      <c r="X31" s="10">
        <f t="shared" si="10"/>
        <v>1042970</v>
      </c>
      <c r="Y31" s="29">
        <f t="shared" si="16"/>
        <v>19488470</v>
      </c>
    </row>
    <row r="32" spans="1:25" ht="18" customHeight="1" x14ac:dyDescent="0.25">
      <c r="A32" s="11" t="s">
        <v>46</v>
      </c>
      <c r="B32" s="34" t="s">
        <v>47</v>
      </c>
      <c r="C32" s="40">
        <v>1225449</v>
      </c>
      <c r="D32" s="10">
        <v>188425</v>
      </c>
      <c r="E32" s="10">
        <v>188425</v>
      </c>
      <c r="F32" s="46">
        <f t="shared" si="14"/>
        <v>0</v>
      </c>
      <c r="G32" s="59"/>
      <c r="H32" s="29">
        <v>188425</v>
      </c>
      <c r="I32" s="9">
        <v>0</v>
      </c>
      <c r="J32" s="10">
        <v>0</v>
      </c>
      <c r="K32" s="10">
        <v>0</v>
      </c>
      <c r="L32" s="46">
        <f t="shared" si="5"/>
        <v>0</v>
      </c>
      <c r="M32" s="59"/>
      <c r="N32" s="29">
        <v>0</v>
      </c>
      <c r="O32" s="9">
        <v>0</v>
      </c>
      <c r="P32" s="10">
        <v>0</v>
      </c>
      <c r="Q32" s="10">
        <v>250000</v>
      </c>
      <c r="R32" s="46">
        <f t="shared" si="6"/>
        <v>0</v>
      </c>
      <c r="S32" s="79"/>
      <c r="T32" s="29">
        <v>250000</v>
      </c>
      <c r="U32" s="9">
        <f t="shared" si="8"/>
        <v>1225449</v>
      </c>
      <c r="V32" s="10">
        <f t="shared" si="9"/>
        <v>188425</v>
      </c>
      <c r="W32" s="10">
        <f t="shared" si="15"/>
        <v>438425</v>
      </c>
      <c r="X32" s="10">
        <f t="shared" si="10"/>
        <v>0</v>
      </c>
      <c r="Y32" s="29">
        <f t="shared" si="16"/>
        <v>438425</v>
      </c>
    </row>
    <row r="33" spans="1:25" ht="18" customHeight="1" x14ac:dyDescent="0.25">
      <c r="A33" s="11" t="s">
        <v>158</v>
      </c>
      <c r="B33" s="34" t="s">
        <v>159</v>
      </c>
      <c r="C33" s="40">
        <v>41473</v>
      </c>
      <c r="D33" s="10">
        <v>18319</v>
      </c>
      <c r="E33" s="10">
        <v>83319</v>
      </c>
      <c r="F33" s="46">
        <f t="shared" si="14"/>
        <v>0</v>
      </c>
      <c r="G33" s="59"/>
      <c r="H33" s="29">
        <v>83319</v>
      </c>
      <c r="I33" s="9">
        <v>0</v>
      </c>
      <c r="J33" s="10">
        <v>0</v>
      </c>
      <c r="K33" s="10">
        <v>0</v>
      </c>
      <c r="L33" s="46">
        <f t="shared" si="5"/>
        <v>0</v>
      </c>
      <c r="M33" s="59"/>
      <c r="N33" s="29">
        <v>0</v>
      </c>
      <c r="O33" s="9">
        <v>0</v>
      </c>
      <c r="P33" s="10">
        <v>0</v>
      </c>
      <c r="Q33" s="10">
        <v>17000</v>
      </c>
      <c r="R33" s="46">
        <f t="shared" si="6"/>
        <v>0</v>
      </c>
      <c r="S33" s="78"/>
      <c r="T33" s="29">
        <v>17000</v>
      </c>
      <c r="U33" s="9">
        <f t="shared" si="8"/>
        <v>41473</v>
      </c>
      <c r="V33" s="10">
        <f t="shared" si="9"/>
        <v>18319</v>
      </c>
      <c r="W33" s="10">
        <f t="shared" si="15"/>
        <v>100319</v>
      </c>
      <c r="X33" s="10"/>
      <c r="Y33" s="29">
        <f t="shared" si="16"/>
        <v>100319</v>
      </c>
    </row>
    <row r="34" spans="1:25" ht="18" customHeight="1" x14ac:dyDescent="0.25">
      <c r="A34" s="11" t="s">
        <v>48</v>
      </c>
      <c r="B34" s="34" t="s">
        <v>49</v>
      </c>
      <c r="C34" s="40">
        <v>1134947</v>
      </c>
      <c r="D34" s="10">
        <v>1170400</v>
      </c>
      <c r="E34" s="10">
        <v>1125400</v>
      </c>
      <c r="F34" s="46">
        <f t="shared" si="14"/>
        <v>0</v>
      </c>
      <c r="G34" s="59"/>
      <c r="H34" s="29">
        <v>1125400</v>
      </c>
      <c r="I34" s="9">
        <v>5045</v>
      </c>
      <c r="J34" s="10">
        <v>20000</v>
      </c>
      <c r="K34" s="10">
        <v>40000</v>
      </c>
      <c r="L34" s="46">
        <f t="shared" si="5"/>
        <v>0</v>
      </c>
      <c r="M34" s="80"/>
      <c r="N34" s="29">
        <v>40000</v>
      </c>
      <c r="O34" s="9">
        <v>28822</v>
      </c>
      <c r="P34" s="10">
        <v>40000</v>
      </c>
      <c r="Q34" s="10">
        <v>40000</v>
      </c>
      <c r="R34" s="46">
        <f t="shared" si="6"/>
        <v>0</v>
      </c>
      <c r="S34" s="66"/>
      <c r="T34" s="29">
        <v>40000</v>
      </c>
      <c r="U34" s="9">
        <f t="shared" si="8"/>
        <v>1168814</v>
      </c>
      <c r="V34" s="10">
        <f t="shared" si="9"/>
        <v>1230400</v>
      </c>
      <c r="W34" s="10">
        <f t="shared" si="15"/>
        <v>1205400</v>
      </c>
      <c r="X34" s="10">
        <f t="shared" ref="X34:X39" si="17">SUM(F34)+L34+R34</f>
        <v>0</v>
      </c>
      <c r="Y34" s="29">
        <f t="shared" si="16"/>
        <v>1205400</v>
      </c>
    </row>
    <row r="35" spans="1:25" ht="18" customHeight="1" x14ac:dyDescent="0.25">
      <c r="A35" s="89" t="s">
        <v>50</v>
      </c>
      <c r="B35" s="90"/>
      <c r="C35" s="52">
        <f>SUM(C19:C34)</f>
        <v>50906786</v>
      </c>
      <c r="D35" s="13">
        <f t="shared" ref="D35:T35" si="18">SUM(D19:D34)</f>
        <v>57660252</v>
      </c>
      <c r="E35" s="13">
        <f t="shared" si="18"/>
        <v>61283752</v>
      </c>
      <c r="F35" s="13">
        <f t="shared" si="18"/>
        <v>1443470</v>
      </c>
      <c r="G35" s="63"/>
      <c r="H35" s="14">
        <f t="shared" si="18"/>
        <v>62727222</v>
      </c>
      <c r="I35" s="12">
        <f>SUM(I19:I34)</f>
        <v>19611332</v>
      </c>
      <c r="J35" s="13">
        <f t="shared" si="18"/>
        <v>23260400</v>
      </c>
      <c r="K35" s="13">
        <f t="shared" si="18"/>
        <v>24760400</v>
      </c>
      <c r="L35" s="13">
        <f t="shared" si="18"/>
        <v>3365500</v>
      </c>
      <c r="M35" s="63"/>
      <c r="N35" s="14">
        <f t="shared" si="18"/>
        <v>28125900</v>
      </c>
      <c r="O35" s="12">
        <f>SUM(O19:O34)</f>
        <v>15048964</v>
      </c>
      <c r="P35" s="13">
        <f t="shared" si="18"/>
        <v>17834000</v>
      </c>
      <c r="Q35" s="13">
        <f t="shared" si="18"/>
        <v>18985000</v>
      </c>
      <c r="R35" s="13">
        <f t="shared" si="18"/>
        <v>466000</v>
      </c>
      <c r="S35" s="67"/>
      <c r="T35" s="14">
        <f t="shared" si="18"/>
        <v>19451000</v>
      </c>
      <c r="U35" s="13">
        <f>SUM(U7:U34)</f>
        <v>405279496</v>
      </c>
      <c r="V35" s="13">
        <f>SUM(V19:V34)</f>
        <v>98754652</v>
      </c>
      <c r="W35" s="13">
        <f t="shared" si="15"/>
        <v>105029152</v>
      </c>
      <c r="X35" s="13">
        <f t="shared" si="17"/>
        <v>5274970</v>
      </c>
      <c r="Y35" s="14">
        <f>SUM(Y19:Y34)</f>
        <v>110304122</v>
      </c>
    </row>
    <row r="36" spans="1:25" ht="18" customHeight="1" x14ac:dyDescent="0.25">
      <c r="A36" s="11" t="s">
        <v>51</v>
      </c>
      <c r="B36" s="34" t="s">
        <v>52</v>
      </c>
      <c r="C36" s="40">
        <v>4873000</v>
      </c>
      <c r="D36" s="10">
        <v>8800000</v>
      </c>
      <c r="E36" s="10">
        <v>8800000</v>
      </c>
      <c r="F36" s="46">
        <f t="shared" si="14"/>
        <v>0</v>
      </c>
      <c r="G36" s="59"/>
      <c r="H36" s="29">
        <v>8800000</v>
      </c>
      <c r="I36" s="9">
        <v>0</v>
      </c>
      <c r="J36" s="10">
        <v>0</v>
      </c>
      <c r="K36" s="10">
        <v>0</v>
      </c>
      <c r="L36" s="46">
        <f t="shared" si="5"/>
        <v>0</v>
      </c>
      <c r="M36" s="59"/>
      <c r="N36" s="29">
        <v>0</v>
      </c>
      <c r="O36" s="9">
        <v>0</v>
      </c>
      <c r="P36" s="10">
        <v>0</v>
      </c>
      <c r="Q36" s="10">
        <v>0</v>
      </c>
      <c r="R36" s="46">
        <f t="shared" si="6"/>
        <v>0</v>
      </c>
      <c r="S36" s="66"/>
      <c r="T36" s="29">
        <v>0</v>
      </c>
      <c r="U36" s="9">
        <f t="shared" si="8"/>
        <v>4873000</v>
      </c>
      <c r="V36" s="10">
        <f t="shared" si="9"/>
        <v>8800000</v>
      </c>
      <c r="W36" s="10">
        <f t="shared" si="15"/>
        <v>8800000</v>
      </c>
      <c r="X36" s="10">
        <f t="shared" si="17"/>
        <v>0</v>
      </c>
      <c r="Y36" s="5">
        <f>SUM(H36)+N36+T36</f>
        <v>8800000</v>
      </c>
    </row>
    <row r="37" spans="1:25" ht="18" customHeight="1" x14ac:dyDescent="0.25">
      <c r="A37" s="89" t="s">
        <v>53</v>
      </c>
      <c r="B37" s="90"/>
      <c r="C37" s="52">
        <f>SUM(C36)</f>
        <v>4873000</v>
      </c>
      <c r="D37" s="13">
        <f t="shared" ref="D37:E37" si="19">SUM(D36:D36)</f>
        <v>8800000</v>
      </c>
      <c r="E37" s="13">
        <f t="shared" si="19"/>
        <v>8800000</v>
      </c>
      <c r="F37" s="13">
        <f t="shared" ref="F37:H37" si="20">SUM(F36:F36)</f>
        <v>0</v>
      </c>
      <c r="G37" s="63"/>
      <c r="H37" s="14">
        <f t="shared" si="20"/>
        <v>8800000</v>
      </c>
      <c r="I37" s="12">
        <f>SUM(I36)</f>
        <v>0</v>
      </c>
      <c r="J37" s="13">
        <f t="shared" ref="J37:T37" si="21">SUM(J36:J36)</f>
        <v>0</v>
      </c>
      <c r="K37" s="13">
        <f t="shared" si="21"/>
        <v>0</v>
      </c>
      <c r="L37" s="13">
        <f t="shared" si="21"/>
        <v>0</v>
      </c>
      <c r="M37" s="63"/>
      <c r="N37" s="14">
        <f t="shared" si="21"/>
        <v>0</v>
      </c>
      <c r="O37" s="12">
        <f>SUM(O36)</f>
        <v>0</v>
      </c>
      <c r="P37" s="13">
        <f t="shared" si="21"/>
        <v>0</v>
      </c>
      <c r="Q37" s="13">
        <f t="shared" si="21"/>
        <v>0</v>
      </c>
      <c r="R37" s="13">
        <f t="shared" si="21"/>
        <v>0</v>
      </c>
      <c r="S37" s="67"/>
      <c r="T37" s="14">
        <f t="shared" si="21"/>
        <v>0</v>
      </c>
      <c r="U37" s="13">
        <f t="shared" si="8"/>
        <v>4873000</v>
      </c>
      <c r="V37" s="13">
        <f t="shared" si="9"/>
        <v>8800000</v>
      </c>
      <c r="W37" s="13">
        <f t="shared" si="9"/>
        <v>8800000</v>
      </c>
      <c r="X37" s="13">
        <f t="shared" si="17"/>
        <v>0</v>
      </c>
      <c r="Y37" s="14">
        <f t="shared" ref="Y37" si="22">SUM(Y36:Y36)</f>
        <v>8800000</v>
      </c>
    </row>
    <row r="38" spans="1:25" ht="18" customHeight="1" x14ac:dyDescent="0.25">
      <c r="A38" s="11" t="s">
        <v>54</v>
      </c>
      <c r="B38" s="34" t="s">
        <v>55</v>
      </c>
      <c r="C38" s="40">
        <v>593280</v>
      </c>
      <c r="D38" s="10">
        <v>91000</v>
      </c>
      <c r="E38" s="10">
        <v>3766100</v>
      </c>
      <c r="F38" s="46">
        <f t="shared" si="14"/>
        <v>0</v>
      </c>
      <c r="G38" s="80"/>
      <c r="H38" s="29">
        <v>3766100</v>
      </c>
      <c r="I38" s="9">
        <v>0</v>
      </c>
      <c r="J38" s="10">
        <v>0</v>
      </c>
      <c r="K38" s="10">
        <v>0</v>
      </c>
      <c r="L38" s="46">
        <f t="shared" si="5"/>
        <v>0</v>
      </c>
      <c r="M38" s="59"/>
      <c r="N38" s="29">
        <v>0</v>
      </c>
      <c r="O38" s="9">
        <v>0</v>
      </c>
      <c r="P38" s="10">
        <v>0</v>
      </c>
      <c r="Q38" s="10">
        <v>0</v>
      </c>
      <c r="R38" s="46">
        <f t="shared" si="6"/>
        <v>0</v>
      </c>
      <c r="S38" s="66"/>
      <c r="T38" s="29">
        <v>0</v>
      </c>
      <c r="U38" s="9">
        <f t="shared" si="8"/>
        <v>593280</v>
      </c>
      <c r="V38" s="10">
        <f t="shared" si="9"/>
        <v>91000</v>
      </c>
      <c r="W38" s="10">
        <f>SUM(E38)+K38+Q38</f>
        <v>3766100</v>
      </c>
      <c r="X38" s="10">
        <f t="shared" si="17"/>
        <v>0</v>
      </c>
      <c r="Y38" s="5">
        <f>SUM(H38)+N38+T38</f>
        <v>3766100</v>
      </c>
    </row>
    <row r="39" spans="1:25" ht="18" customHeight="1" x14ac:dyDescent="0.25">
      <c r="A39" s="11" t="s">
        <v>56</v>
      </c>
      <c r="B39" s="34" t="s">
        <v>57</v>
      </c>
      <c r="C39" s="40">
        <v>330400</v>
      </c>
      <c r="D39" s="10">
        <v>325000</v>
      </c>
      <c r="E39" s="10">
        <v>335000</v>
      </c>
      <c r="F39" s="46">
        <f t="shared" si="14"/>
        <v>0</v>
      </c>
      <c r="G39" s="80"/>
      <c r="H39" s="29">
        <v>335000</v>
      </c>
      <c r="I39" s="9">
        <v>0</v>
      </c>
      <c r="J39" s="10">
        <v>0</v>
      </c>
      <c r="K39" s="10">
        <v>0</v>
      </c>
      <c r="L39" s="46">
        <f t="shared" si="5"/>
        <v>0</v>
      </c>
      <c r="M39" s="59"/>
      <c r="N39" s="29">
        <v>0</v>
      </c>
      <c r="O39" s="9">
        <v>0</v>
      </c>
      <c r="P39" s="10">
        <v>0</v>
      </c>
      <c r="Q39" s="10">
        <v>0</v>
      </c>
      <c r="R39" s="46">
        <f t="shared" si="6"/>
        <v>0</v>
      </c>
      <c r="S39" s="66"/>
      <c r="T39" s="29">
        <v>0</v>
      </c>
      <c r="U39" s="9">
        <f t="shared" si="8"/>
        <v>330400</v>
      </c>
      <c r="V39" s="10">
        <f t="shared" si="9"/>
        <v>325000</v>
      </c>
      <c r="W39" s="10">
        <f>SUM(E39)+K39+Q39</f>
        <v>335000</v>
      </c>
      <c r="X39" s="10">
        <f t="shared" si="17"/>
        <v>0</v>
      </c>
      <c r="Y39" s="5">
        <f>SUM(H39)+N39+T39</f>
        <v>335000</v>
      </c>
    </row>
    <row r="40" spans="1:25" ht="18" customHeight="1" x14ac:dyDescent="0.25">
      <c r="A40" s="11" t="s">
        <v>173</v>
      </c>
      <c r="B40" s="34" t="s">
        <v>174</v>
      </c>
      <c r="C40" s="40">
        <v>512190</v>
      </c>
      <c r="D40" s="10">
        <v>0</v>
      </c>
      <c r="E40" s="10">
        <v>0</v>
      </c>
      <c r="F40" s="46">
        <f t="shared" si="14"/>
        <v>0</v>
      </c>
      <c r="G40" s="59"/>
      <c r="H40" s="29">
        <v>0</v>
      </c>
      <c r="I40" s="9">
        <v>0</v>
      </c>
      <c r="J40" s="10">
        <v>0</v>
      </c>
      <c r="K40" s="10">
        <v>0</v>
      </c>
      <c r="L40" s="46">
        <f t="shared" si="5"/>
        <v>0</v>
      </c>
      <c r="M40" s="59"/>
      <c r="N40" s="29">
        <v>0</v>
      </c>
      <c r="O40" s="9">
        <v>0</v>
      </c>
      <c r="P40" s="10">
        <v>0</v>
      </c>
      <c r="Q40" s="10">
        <v>0</v>
      </c>
      <c r="R40" s="46">
        <f t="shared" si="6"/>
        <v>0</v>
      </c>
      <c r="S40" s="66"/>
      <c r="T40" s="29">
        <v>0</v>
      </c>
      <c r="U40" s="9">
        <f t="shared" si="8"/>
        <v>512190</v>
      </c>
      <c r="V40" s="10">
        <f t="shared" si="9"/>
        <v>0</v>
      </c>
      <c r="W40" s="10">
        <f>SUM(E40)+K40+Q40</f>
        <v>0</v>
      </c>
      <c r="X40" s="10"/>
      <c r="Y40" s="5"/>
    </row>
    <row r="41" spans="1:25" ht="18" customHeight="1" x14ac:dyDescent="0.25">
      <c r="A41" s="11" t="s">
        <v>58</v>
      </c>
      <c r="B41" s="34" t="s">
        <v>59</v>
      </c>
      <c r="C41" s="40">
        <v>1000000</v>
      </c>
      <c r="D41" s="10">
        <v>800000</v>
      </c>
      <c r="E41" s="10">
        <v>800000</v>
      </c>
      <c r="F41" s="46">
        <f t="shared" si="14"/>
        <v>0</v>
      </c>
      <c r="G41" s="59"/>
      <c r="H41" s="29">
        <v>800000</v>
      </c>
      <c r="I41" s="9">
        <v>0</v>
      </c>
      <c r="J41" s="10">
        <v>0</v>
      </c>
      <c r="K41" s="10">
        <v>0</v>
      </c>
      <c r="L41" s="46">
        <f t="shared" si="5"/>
        <v>0</v>
      </c>
      <c r="M41" s="59"/>
      <c r="N41" s="29">
        <v>0</v>
      </c>
      <c r="O41" s="9">
        <v>0</v>
      </c>
      <c r="P41" s="10">
        <v>0</v>
      </c>
      <c r="Q41" s="10">
        <v>0</v>
      </c>
      <c r="R41" s="46">
        <f t="shared" si="6"/>
        <v>0</v>
      </c>
      <c r="S41" s="66"/>
      <c r="T41" s="29">
        <v>0</v>
      </c>
      <c r="U41" s="9">
        <f t="shared" si="8"/>
        <v>1000000</v>
      </c>
      <c r="V41" s="10">
        <f t="shared" si="9"/>
        <v>800000</v>
      </c>
      <c r="W41" s="10">
        <f>SUM(E41)+K41+Q41</f>
        <v>800000</v>
      </c>
      <c r="X41" s="10">
        <f t="shared" ref="X41:X59" si="23">SUM(F41)+L41+R41</f>
        <v>0</v>
      </c>
      <c r="Y41" s="5">
        <f>SUM(H41)+N41+T41</f>
        <v>800000</v>
      </c>
    </row>
    <row r="42" spans="1:25" ht="18" customHeight="1" x14ac:dyDescent="0.25">
      <c r="A42" s="11" t="s">
        <v>60</v>
      </c>
      <c r="B42" s="34" t="s">
        <v>61</v>
      </c>
      <c r="C42" s="40">
        <v>0</v>
      </c>
      <c r="D42" s="10">
        <v>10595840</v>
      </c>
      <c r="E42" s="10">
        <v>15520393</v>
      </c>
      <c r="F42" s="46">
        <f t="shared" si="14"/>
        <v>42083725</v>
      </c>
      <c r="G42" s="80"/>
      <c r="H42" s="29">
        <v>57604118</v>
      </c>
      <c r="I42" s="9">
        <v>0</v>
      </c>
      <c r="J42" s="10">
        <v>0</v>
      </c>
      <c r="K42" s="10">
        <v>0</v>
      </c>
      <c r="L42" s="46">
        <f t="shared" si="5"/>
        <v>0</v>
      </c>
      <c r="M42" s="59"/>
      <c r="N42" s="29">
        <v>0</v>
      </c>
      <c r="O42" s="9">
        <v>0</v>
      </c>
      <c r="P42" s="10">
        <v>0</v>
      </c>
      <c r="Q42" s="10">
        <v>0</v>
      </c>
      <c r="R42" s="46">
        <f t="shared" si="6"/>
        <v>0</v>
      </c>
      <c r="S42" s="66"/>
      <c r="T42" s="29">
        <v>0</v>
      </c>
      <c r="U42" s="9">
        <f t="shared" si="8"/>
        <v>0</v>
      </c>
      <c r="V42" s="10">
        <f t="shared" si="9"/>
        <v>10595840</v>
      </c>
      <c r="W42" s="10">
        <f>SUM(E42)+K42+Q42</f>
        <v>15520393</v>
      </c>
      <c r="X42" s="10">
        <f t="shared" si="23"/>
        <v>42083725</v>
      </c>
      <c r="Y42" s="5">
        <f>SUM(H42)+N42+T42</f>
        <v>57604118</v>
      </c>
    </row>
    <row r="43" spans="1:25" ht="18" customHeight="1" x14ac:dyDescent="0.25">
      <c r="A43" s="89" t="s">
        <v>62</v>
      </c>
      <c r="B43" s="90"/>
      <c r="C43" s="52">
        <f>SUM(C38:C42)</f>
        <v>2435870</v>
      </c>
      <c r="D43" s="13">
        <f>SUM(D38:D42)</f>
        <v>11811840</v>
      </c>
      <c r="E43" s="13">
        <f>SUM(E38:E42)</f>
        <v>20421493</v>
      </c>
      <c r="F43" s="13">
        <f>SUM(F38:F42)</f>
        <v>42083725</v>
      </c>
      <c r="G43" s="63"/>
      <c r="H43" s="14">
        <f>SUM(H38:H42)</f>
        <v>62505218</v>
      </c>
      <c r="I43" s="12">
        <f>SUM(I38:I42)</f>
        <v>0</v>
      </c>
      <c r="J43" s="13">
        <f>SUM(J38:J42)</f>
        <v>0</v>
      </c>
      <c r="K43" s="13">
        <f>SUM(K38:K42)</f>
        <v>0</v>
      </c>
      <c r="L43" s="13">
        <f>SUM(L38:L42)</f>
        <v>0</v>
      </c>
      <c r="M43" s="63"/>
      <c r="N43" s="14">
        <f>SUM(N38:N42)</f>
        <v>0</v>
      </c>
      <c r="O43" s="12">
        <f>SUM(O38:O42)</f>
        <v>0</v>
      </c>
      <c r="P43" s="13">
        <f>SUM(P38:P42)</f>
        <v>0</v>
      </c>
      <c r="Q43" s="13">
        <f>SUM(Q38:Q42)</f>
        <v>0</v>
      </c>
      <c r="R43" s="13">
        <f>SUM(R38:R42)</f>
        <v>0</v>
      </c>
      <c r="S43" s="67"/>
      <c r="T43" s="14">
        <f>SUM(T38:T42)</f>
        <v>0</v>
      </c>
      <c r="U43" s="13">
        <f t="shared" si="8"/>
        <v>2435870</v>
      </c>
      <c r="V43" s="13">
        <f t="shared" si="9"/>
        <v>11811840</v>
      </c>
      <c r="W43" s="13">
        <f t="shared" si="9"/>
        <v>20421493</v>
      </c>
      <c r="X43" s="13">
        <f t="shared" si="23"/>
        <v>42083725</v>
      </c>
      <c r="Y43" s="14">
        <f>SUM(Y38:Y42)</f>
        <v>62505218</v>
      </c>
    </row>
    <row r="44" spans="1:25" ht="18" customHeight="1" x14ac:dyDescent="0.25">
      <c r="A44" s="11" t="s">
        <v>160</v>
      </c>
      <c r="B44" s="34" t="s">
        <v>161</v>
      </c>
      <c r="C44" s="40">
        <v>0</v>
      </c>
      <c r="D44" s="10">
        <v>0</v>
      </c>
      <c r="E44" s="10">
        <v>0</v>
      </c>
      <c r="F44" s="46">
        <f t="shared" si="14"/>
        <v>0</v>
      </c>
      <c r="G44" s="59"/>
      <c r="H44" s="29">
        <v>0</v>
      </c>
      <c r="I44" s="9">
        <v>0</v>
      </c>
      <c r="J44" s="10">
        <v>0</v>
      </c>
      <c r="K44" s="10">
        <v>0</v>
      </c>
      <c r="L44" s="46">
        <f t="shared" si="5"/>
        <v>0</v>
      </c>
      <c r="M44" s="59"/>
      <c r="N44" s="29">
        <v>0</v>
      </c>
      <c r="O44" s="9">
        <v>0</v>
      </c>
      <c r="P44" s="10">
        <v>0</v>
      </c>
      <c r="Q44" s="10">
        <v>0</v>
      </c>
      <c r="R44" s="46">
        <f t="shared" si="6"/>
        <v>0</v>
      </c>
      <c r="S44" s="66"/>
      <c r="T44" s="29">
        <v>0</v>
      </c>
      <c r="U44" s="9">
        <f t="shared" si="8"/>
        <v>0</v>
      </c>
      <c r="V44" s="10">
        <f t="shared" si="9"/>
        <v>0</v>
      </c>
      <c r="W44" s="10">
        <f>SUM(E44)+K44+Q44</f>
        <v>0</v>
      </c>
      <c r="X44" s="10">
        <f t="shared" si="23"/>
        <v>0</v>
      </c>
      <c r="Y44" s="5">
        <f>SUM(H44)+N44+T44</f>
        <v>0</v>
      </c>
    </row>
    <row r="45" spans="1:25" ht="18" customHeight="1" x14ac:dyDescent="0.25">
      <c r="A45" s="11" t="s">
        <v>63</v>
      </c>
      <c r="B45" s="34" t="s">
        <v>64</v>
      </c>
      <c r="C45" s="40">
        <v>0</v>
      </c>
      <c r="D45" s="10">
        <v>3500000</v>
      </c>
      <c r="E45" s="10">
        <v>6452000</v>
      </c>
      <c r="F45" s="46">
        <f t="shared" si="14"/>
        <v>1336000</v>
      </c>
      <c r="G45" s="81" t="s">
        <v>189</v>
      </c>
      <c r="H45" s="29">
        <v>7788000</v>
      </c>
      <c r="I45" s="9">
        <v>0</v>
      </c>
      <c r="J45" s="10">
        <v>0</v>
      </c>
      <c r="K45" s="10">
        <v>0</v>
      </c>
      <c r="L45" s="46">
        <f t="shared" si="5"/>
        <v>0</v>
      </c>
      <c r="M45" s="59"/>
      <c r="N45" s="29">
        <v>0</v>
      </c>
      <c r="O45" s="9">
        <v>0</v>
      </c>
      <c r="P45" s="10">
        <v>0</v>
      </c>
      <c r="Q45" s="10">
        <v>0</v>
      </c>
      <c r="R45" s="46">
        <f t="shared" si="6"/>
        <v>0</v>
      </c>
      <c r="S45" s="66"/>
      <c r="T45" s="29">
        <v>0</v>
      </c>
      <c r="U45" s="9">
        <f t="shared" si="8"/>
        <v>0</v>
      </c>
      <c r="V45" s="10">
        <f t="shared" si="9"/>
        <v>3500000</v>
      </c>
      <c r="W45" s="10">
        <f>SUM(E45)+K45+Q45</f>
        <v>6452000</v>
      </c>
      <c r="X45" s="10">
        <f t="shared" si="23"/>
        <v>1336000</v>
      </c>
      <c r="Y45" s="5">
        <f>SUM(H45)+N45+T45</f>
        <v>7788000</v>
      </c>
    </row>
    <row r="46" spans="1:25" ht="18" customHeight="1" x14ac:dyDescent="0.25">
      <c r="A46" s="11" t="s">
        <v>148</v>
      </c>
      <c r="B46" s="34" t="s">
        <v>149</v>
      </c>
      <c r="C46" s="40">
        <v>0</v>
      </c>
      <c r="D46" s="10">
        <v>400000</v>
      </c>
      <c r="E46" s="10">
        <v>1200000</v>
      </c>
      <c r="F46" s="46">
        <f t="shared" si="14"/>
        <v>0</v>
      </c>
      <c r="G46" s="80"/>
      <c r="H46" s="29">
        <v>1200000</v>
      </c>
      <c r="I46" s="9">
        <v>0</v>
      </c>
      <c r="J46" s="10">
        <v>0</v>
      </c>
      <c r="K46" s="10">
        <v>0</v>
      </c>
      <c r="L46" s="46">
        <f t="shared" si="5"/>
        <v>0</v>
      </c>
      <c r="M46" s="59"/>
      <c r="N46" s="29">
        <v>0</v>
      </c>
      <c r="O46" s="9">
        <v>0</v>
      </c>
      <c r="P46" s="10">
        <v>0</v>
      </c>
      <c r="Q46" s="10">
        <v>0</v>
      </c>
      <c r="R46" s="46">
        <f t="shared" si="6"/>
        <v>0</v>
      </c>
      <c r="S46" s="66"/>
      <c r="T46" s="29">
        <v>0</v>
      </c>
      <c r="U46" s="9">
        <f t="shared" si="8"/>
        <v>0</v>
      </c>
      <c r="V46" s="10">
        <f t="shared" si="9"/>
        <v>400000</v>
      </c>
      <c r="W46" s="10">
        <f>SUM(E46)+K46+Q46</f>
        <v>1200000</v>
      </c>
      <c r="X46" s="10">
        <f t="shared" si="23"/>
        <v>0</v>
      </c>
      <c r="Y46" s="5">
        <f>SUM(H46)+N46+T46</f>
        <v>1200000</v>
      </c>
    </row>
    <row r="47" spans="1:25" ht="18" customHeight="1" x14ac:dyDescent="0.25">
      <c r="A47" s="11" t="s">
        <v>65</v>
      </c>
      <c r="B47" s="34" t="s">
        <v>66</v>
      </c>
      <c r="C47" s="40">
        <v>6711166</v>
      </c>
      <c r="D47" s="10">
        <v>10408000</v>
      </c>
      <c r="E47" s="10">
        <v>9608000</v>
      </c>
      <c r="F47" s="46">
        <f t="shared" si="14"/>
        <v>-1236000</v>
      </c>
      <c r="G47" s="80" t="s">
        <v>190</v>
      </c>
      <c r="H47" s="29">
        <v>8372000</v>
      </c>
      <c r="I47" s="9">
        <v>271049</v>
      </c>
      <c r="J47" s="10">
        <v>690000</v>
      </c>
      <c r="K47" s="10">
        <v>690000</v>
      </c>
      <c r="L47" s="46">
        <f t="shared" si="5"/>
        <v>-290000</v>
      </c>
      <c r="M47" s="59" t="s">
        <v>206</v>
      </c>
      <c r="N47" s="29">
        <v>400000</v>
      </c>
      <c r="O47" s="9">
        <v>112205</v>
      </c>
      <c r="P47" s="10">
        <v>422000</v>
      </c>
      <c r="Q47" s="10">
        <v>422000</v>
      </c>
      <c r="R47" s="46">
        <f t="shared" si="6"/>
        <v>0</v>
      </c>
      <c r="S47" s="66"/>
      <c r="T47" s="29">
        <v>422000</v>
      </c>
      <c r="U47" s="9">
        <f t="shared" si="8"/>
        <v>7094420</v>
      </c>
      <c r="V47" s="10">
        <f t="shared" si="9"/>
        <v>11520000</v>
      </c>
      <c r="W47" s="10">
        <f>SUM(E47)+K47+Q47</f>
        <v>10720000</v>
      </c>
      <c r="X47" s="10">
        <f t="shared" si="23"/>
        <v>-1526000</v>
      </c>
      <c r="Y47" s="5">
        <f>SUM(H47)+N47+T47</f>
        <v>9194000</v>
      </c>
    </row>
    <row r="48" spans="1:25" ht="18" customHeight="1" x14ac:dyDescent="0.25">
      <c r="A48" s="11" t="s">
        <v>67</v>
      </c>
      <c r="B48" s="34" t="s">
        <v>68</v>
      </c>
      <c r="C48" s="40">
        <v>1812015</v>
      </c>
      <c r="D48" s="10">
        <v>3863160</v>
      </c>
      <c r="E48" s="10">
        <v>4660160</v>
      </c>
      <c r="F48" s="46">
        <f t="shared" si="14"/>
        <v>27000</v>
      </c>
      <c r="G48" s="59" t="s">
        <v>191</v>
      </c>
      <c r="H48" s="29">
        <v>4687160</v>
      </c>
      <c r="I48" s="9">
        <v>73184</v>
      </c>
      <c r="J48" s="10">
        <v>270000</v>
      </c>
      <c r="K48" s="10">
        <v>270000</v>
      </c>
      <c r="L48" s="46">
        <f t="shared" si="5"/>
        <v>-160000</v>
      </c>
      <c r="M48" s="59" t="s">
        <v>206</v>
      </c>
      <c r="N48" s="29">
        <v>110000</v>
      </c>
      <c r="O48" s="9">
        <v>30295</v>
      </c>
      <c r="P48" s="10">
        <v>134000</v>
      </c>
      <c r="Q48" s="10">
        <v>134000</v>
      </c>
      <c r="R48" s="46">
        <f t="shared" si="6"/>
        <v>0</v>
      </c>
      <c r="S48" s="66"/>
      <c r="T48" s="29">
        <v>134000</v>
      </c>
      <c r="U48" s="9">
        <f t="shared" si="8"/>
        <v>1915494</v>
      </c>
      <c r="V48" s="10">
        <f t="shared" si="9"/>
        <v>4267160</v>
      </c>
      <c r="W48" s="10">
        <f>SUM(E48)+K48+Q48</f>
        <v>5064160</v>
      </c>
      <c r="X48" s="10">
        <f t="shared" si="23"/>
        <v>-133000</v>
      </c>
      <c r="Y48" s="5">
        <f>SUM(H48)+N48+T48</f>
        <v>4931160</v>
      </c>
    </row>
    <row r="49" spans="1:25" ht="18" customHeight="1" x14ac:dyDescent="0.25">
      <c r="A49" s="89" t="s">
        <v>69</v>
      </c>
      <c r="B49" s="90"/>
      <c r="C49" s="52">
        <f>SUM(C44:C48)</f>
        <v>8523181</v>
      </c>
      <c r="D49" s="13">
        <f>SUM(D44:D48)</f>
        <v>18171160</v>
      </c>
      <c r="E49" s="13">
        <f>SUM(E44:E48)</f>
        <v>21920160</v>
      </c>
      <c r="F49" s="13">
        <f>SUM(F44:F48)</f>
        <v>127000</v>
      </c>
      <c r="G49" s="63"/>
      <c r="H49" s="14">
        <f>SUM(H44:H48)</f>
        <v>22047160</v>
      </c>
      <c r="I49" s="12">
        <f>SUM(I44:I48)</f>
        <v>344233</v>
      </c>
      <c r="J49" s="13">
        <f t="shared" ref="J49:T49" si="24">SUM(J45:J48)</f>
        <v>960000</v>
      </c>
      <c r="K49" s="13">
        <f t="shared" si="24"/>
        <v>960000</v>
      </c>
      <c r="L49" s="13">
        <f t="shared" si="24"/>
        <v>-450000</v>
      </c>
      <c r="M49" s="63"/>
      <c r="N49" s="14">
        <f t="shared" si="24"/>
        <v>510000</v>
      </c>
      <c r="O49" s="12">
        <f>SUM(O44:O48)</f>
        <v>142500</v>
      </c>
      <c r="P49" s="13">
        <f t="shared" si="24"/>
        <v>556000</v>
      </c>
      <c r="Q49" s="13">
        <f t="shared" si="24"/>
        <v>556000</v>
      </c>
      <c r="R49" s="13">
        <f t="shared" si="24"/>
        <v>0</v>
      </c>
      <c r="S49" s="67"/>
      <c r="T49" s="14">
        <f t="shared" si="24"/>
        <v>556000</v>
      </c>
      <c r="U49" s="13">
        <f t="shared" si="8"/>
        <v>9009914</v>
      </c>
      <c r="V49" s="13">
        <f t="shared" si="9"/>
        <v>19687160</v>
      </c>
      <c r="W49" s="13">
        <f t="shared" si="9"/>
        <v>23436160</v>
      </c>
      <c r="X49" s="13">
        <f t="shared" si="23"/>
        <v>-323000</v>
      </c>
      <c r="Y49" s="14">
        <f>SUM(Y44:Y48)</f>
        <v>23113160</v>
      </c>
    </row>
    <row r="50" spans="1:25" ht="18" customHeight="1" x14ac:dyDescent="0.25">
      <c r="A50" s="11" t="s">
        <v>150</v>
      </c>
      <c r="B50" s="34" t="s">
        <v>151</v>
      </c>
      <c r="C50" s="40">
        <v>3142302</v>
      </c>
      <c r="D50" s="10">
        <v>44962000</v>
      </c>
      <c r="E50" s="10">
        <v>74379100</v>
      </c>
      <c r="F50" s="46">
        <f t="shared" si="14"/>
        <v>0</v>
      </c>
      <c r="G50" s="59"/>
      <c r="H50" s="29">
        <v>74379100</v>
      </c>
      <c r="I50" s="9">
        <v>0</v>
      </c>
      <c r="J50" s="10">
        <v>0</v>
      </c>
      <c r="K50" s="10">
        <v>0</v>
      </c>
      <c r="L50" s="46">
        <f t="shared" si="5"/>
        <v>0</v>
      </c>
      <c r="M50" s="59"/>
      <c r="N50" s="29">
        <v>0</v>
      </c>
      <c r="O50" s="9">
        <v>0</v>
      </c>
      <c r="P50" s="10">
        <v>0</v>
      </c>
      <c r="Q50" s="10">
        <v>0</v>
      </c>
      <c r="R50" s="46">
        <f t="shared" si="6"/>
        <v>0</v>
      </c>
      <c r="S50" s="66"/>
      <c r="T50" s="29">
        <v>0</v>
      </c>
      <c r="U50" s="9">
        <f t="shared" si="8"/>
        <v>3142302</v>
      </c>
      <c r="V50" s="10">
        <f t="shared" si="9"/>
        <v>44962000</v>
      </c>
      <c r="W50" s="10">
        <f>SUM(E50)+K50+Q50</f>
        <v>74379100</v>
      </c>
      <c r="X50" s="10">
        <f t="shared" si="23"/>
        <v>0</v>
      </c>
      <c r="Y50" s="5">
        <f>SUM(H50)+N50+T50</f>
        <v>74379100</v>
      </c>
    </row>
    <row r="51" spans="1:25" ht="18" customHeight="1" x14ac:dyDescent="0.25">
      <c r="A51" s="11" t="s">
        <v>70</v>
      </c>
      <c r="B51" s="34" t="s">
        <v>71</v>
      </c>
      <c r="C51" s="40">
        <v>0</v>
      </c>
      <c r="D51" s="10">
        <v>3477000</v>
      </c>
      <c r="E51" s="10">
        <v>3477000</v>
      </c>
      <c r="F51" s="46">
        <f t="shared" si="14"/>
        <v>0</v>
      </c>
      <c r="G51" s="59"/>
      <c r="H51" s="29">
        <v>3477000</v>
      </c>
      <c r="I51" s="9">
        <v>0</v>
      </c>
      <c r="J51" s="10">
        <v>0</v>
      </c>
      <c r="K51" s="10">
        <v>0</v>
      </c>
      <c r="L51" s="46">
        <f t="shared" si="5"/>
        <v>0</v>
      </c>
      <c r="M51" s="59"/>
      <c r="N51" s="29">
        <v>0</v>
      </c>
      <c r="O51" s="9">
        <v>0</v>
      </c>
      <c r="P51" s="10">
        <v>0</v>
      </c>
      <c r="Q51" s="10">
        <v>0</v>
      </c>
      <c r="R51" s="46">
        <f t="shared" si="6"/>
        <v>0</v>
      </c>
      <c r="S51" s="66"/>
      <c r="T51" s="29">
        <v>0</v>
      </c>
      <c r="U51" s="9">
        <f t="shared" si="8"/>
        <v>0</v>
      </c>
      <c r="V51" s="10">
        <f t="shared" si="9"/>
        <v>3477000</v>
      </c>
      <c r="W51" s="10">
        <f>SUM(E51)+K51+Q51</f>
        <v>3477000</v>
      </c>
      <c r="X51" s="10">
        <f t="shared" si="23"/>
        <v>0</v>
      </c>
      <c r="Y51" s="5">
        <f>SUM(H51)+N51+T51</f>
        <v>3477000</v>
      </c>
    </row>
    <row r="52" spans="1:25" ht="18" customHeight="1" x14ac:dyDescent="0.25">
      <c r="A52" s="11" t="s">
        <v>72</v>
      </c>
      <c r="B52" s="34" t="s">
        <v>73</v>
      </c>
      <c r="C52" s="40">
        <v>714772</v>
      </c>
      <c r="D52" s="10">
        <v>13078530</v>
      </c>
      <c r="E52" s="10">
        <v>21021185</v>
      </c>
      <c r="F52" s="46">
        <f t="shared" si="14"/>
        <v>0</v>
      </c>
      <c r="G52" s="59"/>
      <c r="H52" s="29">
        <v>21021185</v>
      </c>
      <c r="I52" s="9">
        <v>0</v>
      </c>
      <c r="J52" s="10">
        <v>0</v>
      </c>
      <c r="K52" s="10">
        <v>0</v>
      </c>
      <c r="L52" s="46">
        <f t="shared" si="5"/>
        <v>0</v>
      </c>
      <c r="M52" s="59"/>
      <c r="N52" s="29">
        <v>0</v>
      </c>
      <c r="O52" s="9">
        <v>0</v>
      </c>
      <c r="P52" s="10">
        <v>0</v>
      </c>
      <c r="Q52" s="10">
        <v>0</v>
      </c>
      <c r="R52" s="46">
        <f t="shared" si="6"/>
        <v>0</v>
      </c>
      <c r="S52" s="66"/>
      <c r="T52" s="29">
        <v>0</v>
      </c>
      <c r="U52" s="9">
        <f t="shared" si="8"/>
        <v>714772</v>
      </c>
      <c r="V52" s="10">
        <f t="shared" si="9"/>
        <v>13078530</v>
      </c>
      <c r="W52" s="10">
        <f>SUM(E52)+K52+Q52</f>
        <v>21021185</v>
      </c>
      <c r="X52" s="10">
        <f t="shared" si="23"/>
        <v>0</v>
      </c>
      <c r="Y52" s="5">
        <f>SUM(H52)+N52+T52</f>
        <v>21021185</v>
      </c>
    </row>
    <row r="53" spans="1:25" ht="18" customHeight="1" x14ac:dyDescent="0.25">
      <c r="A53" s="89" t="s">
        <v>74</v>
      </c>
      <c r="B53" s="90"/>
      <c r="C53" s="52">
        <f>SUM(C50:C52)</f>
        <v>3857074</v>
      </c>
      <c r="D53" s="13">
        <f>SUM(D50:D52)</f>
        <v>61517530</v>
      </c>
      <c r="E53" s="13">
        <f>SUM(E50:E52)</f>
        <v>98877285</v>
      </c>
      <c r="F53" s="13">
        <f>SUM(F50:F52)</f>
        <v>0</v>
      </c>
      <c r="G53" s="63"/>
      <c r="H53" s="14">
        <f>SUM(H50:H52)</f>
        <v>98877285</v>
      </c>
      <c r="I53" s="12">
        <f>SUM(I50:I52)</f>
        <v>0</v>
      </c>
      <c r="J53" s="13">
        <f t="shared" ref="J53:T53" si="25">SUM(J51:J52)</f>
        <v>0</v>
      </c>
      <c r="K53" s="13">
        <f t="shared" si="25"/>
        <v>0</v>
      </c>
      <c r="L53" s="13">
        <f t="shared" si="25"/>
        <v>0</v>
      </c>
      <c r="M53" s="63"/>
      <c r="N53" s="14">
        <f t="shared" si="25"/>
        <v>0</v>
      </c>
      <c r="O53" s="12">
        <f>SUM(O50:O52)</f>
        <v>0</v>
      </c>
      <c r="P53" s="13">
        <f t="shared" si="25"/>
        <v>0</v>
      </c>
      <c r="Q53" s="13">
        <f t="shared" si="25"/>
        <v>0</v>
      </c>
      <c r="R53" s="13">
        <f t="shared" si="25"/>
        <v>0</v>
      </c>
      <c r="S53" s="67"/>
      <c r="T53" s="14">
        <f t="shared" si="25"/>
        <v>0</v>
      </c>
      <c r="U53" s="13">
        <f t="shared" si="8"/>
        <v>3857074</v>
      </c>
      <c r="V53" s="13">
        <f t="shared" si="9"/>
        <v>61517530</v>
      </c>
      <c r="W53" s="13">
        <f t="shared" si="9"/>
        <v>98877285</v>
      </c>
      <c r="X53" s="13">
        <f t="shared" si="23"/>
        <v>0</v>
      </c>
      <c r="Y53" s="14">
        <f>SUM(Y50:Y52)</f>
        <v>98877285</v>
      </c>
    </row>
    <row r="54" spans="1:25" ht="18" customHeight="1" x14ac:dyDescent="0.25">
      <c r="A54" s="11" t="s">
        <v>164</v>
      </c>
      <c r="B54" s="34" t="s">
        <v>165</v>
      </c>
      <c r="C54" s="40">
        <v>57507139</v>
      </c>
      <c r="D54" s="10">
        <v>0</v>
      </c>
      <c r="E54" s="10">
        <v>0</v>
      </c>
      <c r="F54" s="46">
        <f t="shared" si="14"/>
        <v>0</v>
      </c>
      <c r="G54" s="59"/>
      <c r="H54" s="29">
        <v>0</v>
      </c>
      <c r="I54" s="9">
        <v>0</v>
      </c>
      <c r="J54" s="10">
        <v>0</v>
      </c>
      <c r="K54" s="10">
        <v>0</v>
      </c>
      <c r="L54" s="46">
        <f t="shared" si="5"/>
        <v>0</v>
      </c>
      <c r="M54" s="59"/>
      <c r="N54" s="29">
        <v>0</v>
      </c>
      <c r="O54" s="9">
        <v>0</v>
      </c>
      <c r="P54" s="10">
        <v>0</v>
      </c>
      <c r="Q54" s="10">
        <v>0</v>
      </c>
      <c r="R54" s="46">
        <f t="shared" si="6"/>
        <v>0</v>
      </c>
      <c r="S54" s="66"/>
      <c r="T54" s="29">
        <v>0</v>
      </c>
      <c r="U54" s="9">
        <f t="shared" si="8"/>
        <v>57507139</v>
      </c>
      <c r="V54" s="10">
        <f t="shared" si="9"/>
        <v>0</v>
      </c>
      <c r="W54" s="10">
        <f>SUM(E54)+K54+Q54</f>
        <v>0</v>
      </c>
      <c r="X54" s="10">
        <f t="shared" si="23"/>
        <v>0</v>
      </c>
      <c r="Y54" s="29">
        <f>SUM(H54)+N54+T54</f>
        <v>0</v>
      </c>
    </row>
    <row r="55" spans="1:25" ht="18" customHeight="1" x14ac:dyDescent="0.25">
      <c r="A55" s="98" t="s">
        <v>177</v>
      </c>
      <c r="B55" s="99"/>
      <c r="C55" s="52">
        <f>SUM(C54)</f>
        <v>57507139</v>
      </c>
      <c r="D55" s="13">
        <f>SUM(D54)</f>
        <v>0</v>
      </c>
      <c r="E55" s="13">
        <f>SUM(E54)</f>
        <v>0</v>
      </c>
      <c r="F55" s="13">
        <f>SUM(F54)</f>
        <v>0</v>
      </c>
      <c r="G55" s="63"/>
      <c r="H55" s="14">
        <f>SUM(H54)</f>
        <v>0</v>
      </c>
      <c r="I55" s="12">
        <f>SUM(I54)</f>
        <v>0</v>
      </c>
      <c r="J55" s="13">
        <v>0</v>
      </c>
      <c r="K55" s="13">
        <v>0</v>
      </c>
      <c r="L55" s="48">
        <v>0</v>
      </c>
      <c r="M55" s="65"/>
      <c r="N55" s="14">
        <v>0</v>
      </c>
      <c r="O55" s="12">
        <f>SUM(O54)</f>
        <v>0</v>
      </c>
      <c r="P55" s="13">
        <v>0</v>
      </c>
      <c r="Q55" s="13">
        <v>0</v>
      </c>
      <c r="R55" s="48">
        <v>0</v>
      </c>
      <c r="S55" s="68"/>
      <c r="T55" s="14">
        <v>0</v>
      </c>
      <c r="U55" s="13">
        <f>SUM(U54)</f>
        <v>57507139</v>
      </c>
      <c r="V55" s="13">
        <f>SUM(V54)</f>
        <v>0</v>
      </c>
      <c r="W55" s="13">
        <f>SUM(W54)</f>
        <v>0</v>
      </c>
      <c r="X55" s="13">
        <f t="shared" si="23"/>
        <v>0</v>
      </c>
      <c r="Y55" s="31">
        <f>SUM(Y54)</f>
        <v>0</v>
      </c>
    </row>
    <row r="56" spans="1:25" ht="18" customHeight="1" x14ac:dyDescent="0.25">
      <c r="A56" s="11" t="s">
        <v>75</v>
      </c>
      <c r="B56" s="34" t="s">
        <v>76</v>
      </c>
      <c r="C56" s="40">
        <v>6235332</v>
      </c>
      <c r="D56" s="10">
        <v>6212831</v>
      </c>
      <c r="E56" s="10">
        <v>6212831</v>
      </c>
      <c r="F56" s="46">
        <f t="shared" si="14"/>
        <v>0</v>
      </c>
      <c r="G56" s="59"/>
      <c r="H56" s="29">
        <v>6212831</v>
      </c>
      <c r="I56" s="9">
        <v>0</v>
      </c>
      <c r="J56" s="10">
        <v>0</v>
      </c>
      <c r="K56" s="10">
        <v>0</v>
      </c>
      <c r="L56" s="46">
        <f t="shared" si="5"/>
        <v>0</v>
      </c>
      <c r="M56" s="59"/>
      <c r="N56" s="29">
        <v>0</v>
      </c>
      <c r="O56" s="9">
        <v>0</v>
      </c>
      <c r="P56" s="10">
        <v>0</v>
      </c>
      <c r="Q56" s="10">
        <v>0</v>
      </c>
      <c r="R56" s="46">
        <f t="shared" si="6"/>
        <v>0</v>
      </c>
      <c r="S56" s="66"/>
      <c r="T56" s="29">
        <v>0</v>
      </c>
      <c r="U56" s="9">
        <f t="shared" ref="U56:W57" si="26">SUM(C56)+I56+O56</f>
        <v>6235332</v>
      </c>
      <c r="V56" s="10">
        <f t="shared" si="26"/>
        <v>6212831</v>
      </c>
      <c r="W56" s="10">
        <f t="shared" si="26"/>
        <v>6212831</v>
      </c>
      <c r="X56" s="10">
        <f t="shared" si="23"/>
        <v>0</v>
      </c>
      <c r="Y56" s="5">
        <f>SUM(H56)+N56+T56</f>
        <v>6212831</v>
      </c>
    </row>
    <row r="57" spans="1:25" ht="18" customHeight="1" x14ac:dyDescent="0.25">
      <c r="A57" s="11" t="s">
        <v>77</v>
      </c>
      <c r="B57" s="34" t="s">
        <v>78</v>
      </c>
      <c r="C57" s="40">
        <v>136152580</v>
      </c>
      <c r="D57" s="10">
        <v>159231214</v>
      </c>
      <c r="E57" s="10">
        <v>165937218</v>
      </c>
      <c r="F57" s="46">
        <f t="shared" si="14"/>
        <v>3552323</v>
      </c>
      <c r="G57" s="81" t="s">
        <v>192</v>
      </c>
      <c r="H57" s="29">
        <v>169489541</v>
      </c>
      <c r="I57" s="9">
        <v>0</v>
      </c>
      <c r="J57" s="10">
        <v>0</v>
      </c>
      <c r="K57" s="10">
        <v>0</v>
      </c>
      <c r="L57" s="46">
        <f t="shared" si="5"/>
        <v>0</v>
      </c>
      <c r="M57" s="59"/>
      <c r="N57" s="29">
        <v>0</v>
      </c>
      <c r="O57" s="9">
        <v>0</v>
      </c>
      <c r="P57" s="10">
        <v>0</v>
      </c>
      <c r="Q57" s="10">
        <v>0</v>
      </c>
      <c r="R57" s="46">
        <f t="shared" si="6"/>
        <v>0</v>
      </c>
      <c r="S57" s="66"/>
      <c r="T57" s="29">
        <v>0</v>
      </c>
      <c r="U57" s="9">
        <f t="shared" si="26"/>
        <v>136152580</v>
      </c>
      <c r="V57" s="10">
        <f t="shared" si="26"/>
        <v>159231214</v>
      </c>
      <c r="W57" s="10">
        <f t="shared" si="26"/>
        <v>165937218</v>
      </c>
      <c r="X57" s="10">
        <f t="shared" si="23"/>
        <v>3552323</v>
      </c>
      <c r="Y57" s="5">
        <f>SUM(H57)+N57+T57</f>
        <v>169489541</v>
      </c>
    </row>
    <row r="58" spans="1:25" ht="18" customHeight="1" x14ac:dyDescent="0.25">
      <c r="A58" s="89" t="s">
        <v>79</v>
      </c>
      <c r="B58" s="90"/>
      <c r="C58" s="52">
        <f>SUM(C56:C57)</f>
        <v>142387912</v>
      </c>
      <c r="D58" s="13">
        <f t="shared" ref="D58:H58" si="27">SUM(D56:D57)</f>
        <v>165444045</v>
      </c>
      <c r="E58" s="13">
        <f t="shared" si="27"/>
        <v>172150049</v>
      </c>
      <c r="F58" s="13">
        <f t="shared" si="27"/>
        <v>3552323</v>
      </c>
      <c r="G58" s="63"/>
      <c r="H58" s="14">
        <f t="shared" si="27"/>
        <v>175702372</v>
      </c>
      <c r="I58" s="12">
        <f>SUM(I56:I57)</f>
        <v>0</v>
      </c>
      <c r="J58" s="13">
        <f t="shared" ref="J58:T58" si="28">SUM(J56:J57)</f>
        <v>0</v>
      </c>
      <c r="K58" s="13">
        <f t="shared" si="28"/>
        <v>0</v>
      </c>
      <c r="L58" s="13">
        <f t="shared" si="28"/>
        <v>0</v>
      </c>
      <c r="M58" s="63"/>
      <c r="N58" s="14">
        <f t="shared" si="28"/>
        <v>0</v>
      </c>
      <c r="O58" s="12">
        <f>SUM(O56:O57)</f>
        <v>0</v>
      </c>
      <c r="P58" s="13">
        <f t="shared" si="28"/>
        <v>0</v>
      </c>
      <c r="Q58" s="13">
        <f t="shared" si="28"/>
        <v>0</v>
      </c>
      <c r="R58" s="13">
        <f t="shared" si="28"/>
        <v>0</v>
      </c>
      <c r="S58" s="67"/>
      <c r="T58" s="14">
        <f t="shared" si="28"/>
        <v>0</v>
      </c>
      <c r="U58" s="13">
        <f t="shared" ref="U58:W59" si="29">SUM(C58)+I58+O58</f>
        <v>142387912</v>
      </c>
      <c r="V58" s="13">
        <f t="shared" si="29"/>
        <v>165444045</v>
      </c>
      <c r="W58" s="13">
        <f t="shared" si="29"/>
        <v>172150049</v>
      </c>
      <c r="X58" s="13">
        <f t="shared" si="23"/>
        <v>3552323</v>
      </c>
      <c r="Y58" s="14">
        <f t="shared" ref="Y58" si="30">SUM(Y56:Y57)</f>
        <v>175702372</v>
      </c>
    </row>
    <row r="59" spans="1:25" ht="18" customHeight="1" thickBot="1" x14ac:dyDescent="0.3">
      <c r="A59" s="114" t="s">
        <v>80</v>
      </c>
      <c r="B59" s="115"/>
      <c r="C59" s="16">
        <f>SUM(C58,C53,C49,C43,C37,C35,C18,C16,C55)</f>
        <v>322823022</v>
      </c>
      <c r="D59" s="16">
        <f>SUM(D58,D53,D49,D43,D37,D35,D18,D16,D55)</f>
        <v>386093285</v>
      </c>
      <c r="E59" s="16">
        <f>SUM(E58,E53,E49,E43,E37,E35,E18,E16,E55)</f>
        <v>451076527</v>
      </c>
      <c r="F59" s="16">
        <f>SUM(F58,F53,F49,F43,F37,F35,F18,F16,F55)</f>
        <v>47206518</v>
      </c>
      <c r="G59" s="64"/>
      <c r="H59" s="17">
        <f>SUM(H58,H53,H49,H43,H37,H35,H18,H16,H55)</f>
        <v>498283045</v>
      </c>
      <c r="I59" s="16">
        <f>SUM(I58,I53,I49,I43,I37,I35,I18,I16)</f>
        <v>76230536</v>
      </c>
      <c r="J59" s="16">
        <f>SUM(J58,J53,J49,J43,J37,J35,J18,J16)</f>
        <v>87210158</v>
      </c>
      <c r="K59" s="16">
        <f>SUM(K58,K53,K49,K43,K37,K35,K18,K16)</f>
        <v>91379258</v>
      </c>
      <c r="L59" s="16">
        <f>SUM(L58,L53,L49,L43,L37,L35,L18,L16)</f>
        <v>2915500</v>
      </c>
      <c r="M59" s="64"/>
      <c r="N59" s="17">
        <f>SUM(N58,N53,N49,N43,N37,N35,N18,N16,N55)</f>
        <v>94294758</v>
      </c>
      <c r="O59" s="16">
        <f>SUM(O58,O53,O49,O43,O37,O35,O18,O16)</f>
        <v>66440640</v>
      </c>
      <c r="P59" s="16">
        <f>SUM(P58,P53,P49,P43,P37,P35,P18,P16)</f>
        <v>76420686</v>
      </c>
      <c r="Q59" s="16">
        <f>SUM(Q58,Q53,Q49,Q43,Q37,Q35,Q18,Q16)</f>
        <v>80108590</v>
      </c>
      <c r="R59" s="16">
        <f>SUM(R58,R53,R49,R43,R37,R35,R18,R16)</f>
        <v>1103323</v>
      </c>
      <c r="S59" s="69"/>
      <c r="T59" s="17">
        <f>SUM(T58,T53,T49,T43,T37,T35,T18,T16,T55)</f>
        <v>81211913</v>
      </c>
      <c r="U59" s="16">
        <f t="shared" si="29"/>
        <v>465494198</v>
      </c>
      <c r="V59" s="16">
        <f t="shared" si="29"/>
        <v>549724129</v>
      </c>
      <c r="W59" s="16">
        <f t="shared" si="29"/>
        <v>622564375</v>
      </c>
      <c r="X59" s="16">
        <f t="shared" si="23"/>
        <v>51225341</v>
      </c>
      <c r="Y59" s="17">
        <f>SUM(H59)+N59+T59</f>
        <v>673789716</v>
      </c>
    </row>
    <row r="60" spans="1:25" ht="15.75" thickTop="1" x14ac:dyDescent="0.25">
      <c r="A60" s="3"/>
      <c r="B60" s="3"/>
      <c r="C60" s="54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1:25" x14ac:dyDescent="0.25">
      <c r="A61" s="3"/>
      <c r="B61" s="3"/>
      <c r="C61" s="54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x14ac:dyDescent="0.25">
      <c r="A62" s="83" t="s">
        <v>207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18"/>
      <c r="V62" s="18"/>
      <c r="W62" s="18"/>
      <c r="X62" s="18"/>
      <c r="Y62" s="18"/>
    </row>
    <row r="63" spans="1:25" x14ac:dyDescent="0.25">
      <c r="A63" s="3"/>
      <c r="B63" s="3"/>
      <c r="C63" s="54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1:25" x14ac:dyDescent="0.25">
      <c r="A64" s="3"/>
      <c r="B64" s="3"/>
      <c r="C64" s="54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1:25" x14ac:dyDescent="0.25">
      <c r="A65" s="3"/>
      <c r="B65" s="3"/>
      <c r="C65" s="54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1:25" x14ac:dyDescent="0.25">
      <c r="A66" s="3"/>
      <c r="B66" s="3"/>
      <c r="C66" s="54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1:25" x14ac:dyDescent="0.25">
      <c r="A67" s="3"/>
      <c r="B67" s="3"/>
      <c r="C67" s="54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1:25" x14ac:dyDescent="0.25">
      <c r="A68" s="3"/>
      <c r="B68" s="3"/>
      <c r="C68" s="54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5" x14ac:dyDescent="0.25">
      <c r="A69" s="3"/>
      <c r="B69" s="3"/>
      <c r="C69" s="54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1:25" x14ac:dyDescent="0.25">
      <c r="A70" s="3"/>
      <c r="B70" s="3"/>
      <c r="C70" s="54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1:25" x14ac:dyDescent="0.25">
      <c r="A71" s="3"/>
      <c r="B71" s="3"/>
      <c r="C71" s="54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1:25" x14ac:dyDescent="0.25">
      <c r="A72" s="3"/>
      <c r="B72" s="3"/>
      <c r="C72" s="54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1:25" x14ac:dyDescent="0.25">
      <c r="A73" s="3"/>
      <c r="B73" s="3"/>
      <c r="C73" s="54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1:25" x14ac:dyDescent="0.25">
      <c r="A74" s="3"/>
      <c r="B74" s="3"/>
      <c r="C74" s="54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1:25" x14ac:dyDescent="0.25">
      <c r="A75" s="3"/>
      <c r="B75" s="3"/>
      <c r="C75" s="54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5" x14ac:dyDescent="0.25">
      <c r="A76" s="3"/>
      <c r="B76" s="3"/>
      <c r="C76" s="54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1:25" x14ac:dyDescent="0.25">
      <c r="A77" s="3"/>
      <c r="B77" s="3"/>
      <c r="C77" s="54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1:25" x14ac:dyDescent="0.25">
      <c r="A78" s="3"/>
      <c r="B78" s="3"/>
      <c r="C78" s="54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1:25" x14ac:dyDescent="0.25">
      <c r="A79" s="3"/>
      <c r="B79" s="3"/>
      <c r="C79" s="54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1:25" x14ac:dyDescent="0.25">
      <c r="A80" s="3"/>
      <c r="B80" s="3"/>
      <c r="C80" s="54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1:25" x14ac:dyDescent="0.25">
      <c r="A81" s="3"/>
      <c r="B81" s="3"/>
      <c r="C81" s="54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1:25" x14ac:dyDescent="0.25">
      <c r="A82" s="3"/>
      <c r="B82" s="3"/>
      <c r="C82" s="5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12" t="s">
        <v>147</v>
      </c>
      <c r="W82" s="112"/>
      <c r="X82" s="113"/>
      <c r="Y82" s="113"/>
    </row>
    <row r="83" spans="1:25" ht="15.75" x14ac:dyDescent="0.25">
      <c r="A83" s="110" t="s">
        <v>166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</row>
    <row r="84" spans="1:25" x14ac:dyDescent="0.25">
      <c r="A84" s="1"/>
      <c r="B84" s="1"/>
      <c r="C84" s="55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1.75" customHeight="1" thickBot="1" x14ac:dyDescent="0.3">
      <c r="A85" s="97" t="s">
        <v>81</v>
      </c>
      <c r="B85" s="97"/>
      <c r="C85" s="54"/>
    </row>
    <row r="86" spans="1:25" ht="36" customHeight="1" thickTop="1" thickBot="1" x14ac:dyDescent="0.3">
      <c r="A86" s="91" t="s">
        <v>2</v>
      </c>
      <c r="B86" s="94" t="s">
        <v>3</v>
      </c>
      <c r="C86" s="86" t="s">
        <v>0</v>
      </c>
      <c r="D86" s="87"/>
      <c r="E86" s="87"/>
      <c r="F86" s="87"/>
      <c r="G86" s="87"/>
      <c r="H86" s="88"/>
      <c r="I86" s="86" t="s">
        <v>169</v>
      </c>
      <c r="J86" s="87" t="s">
        <v>4</v>
      </c>
      <c r="K86" s="87"/>
      <c r="L86" s="87"/>
      <c r="M86" s="87"/>
      <c r="N86" s="88"/>
      <c r="O86" s="86" t="s">
        <v>170</v>
      </c>
      <c r="P86" s="87" t="s">
        <v>144</v>
      </c>
      <c r="Q86" s="87"/>
      <c r="R86" s="87"/>
      <c r="S86" s="87"/>
      <c r="T86" s="88"/>
      <c r="U86" s="86" t="s">
        <v>171</v>
      </c>
      <c r="V86" s="87" t="s">
        <v>145</v>
      </c>
      <c r="W86" s="87"/>
      <c r="X86" s="87"/>
      <c r="Y86" s="88"/>
    </row>
    <row r="87" spans="1:25" ht="15.75" customHeight="1" thickTop="1" x14ac:dyDescent="0.25">
      <c r="A87" s="92"/>
      <c r="B87" s="95"/>
      <c r="C87" s="108" t="s">
        <v>167</v>
      </c>
      <c r="D87" s="84" t="s">
        <v>168</v>
      </c>
      <c r="E87" s="84" t="s">
        <v>5</v>
      </c>
      <c r="F87" s="84" t="s">
        <v>143</v>
      </c>
      <c r="G87" s="104" t="s">
        <v>172</v>
      </c>
      <c r="H87" s="100" t="s">
        <v>5</v>
      </c>
      <c r="I87" s="102" t="s">
        <v>167</v>
      </c>
      <c r="J87" s="84" t="s">
        <v>168</v>
      </c>
      <c r="K87" s="84" t="s">
        <v>5</v>
      </c>
      <c r="L87" s="84" t="s">
        <v>143</v>
      </c>
      <c r="M87" s="104" t="s">
        <v>172</v>
      </c>
      <c r="N87" s="100" t="s">
        <v>5</v>
      </c>
      <c r="O87" s="102" t="s">
        <v>167</v>
      </c>
      <c r="P87" s="84" t="s">
        <v>168</v>
      </c>
      <c r="Q87" s="84" t="s">
        <v>5</v>
      </c>
      <c r="R87" s="84" t="s">
        <v>143</v>
      </c>
      <c r="S87" s="104" t="s">
        <v>172</v>
      </c>
      <c r="T87" s="100" t="s">
        <v>5</v>
      </c>
      <c r="U87" s="102" t="s">
        <v>167</v>
      </c>
      <c r="V87" s="84" t="s">
        <v>168</v>
      </c>
      <c r="W87" s="84" t="s">
        <v>5</v>
      </c>
      <c r="X87" s="84" t="s">
        <v>143</v>
      </c>
      <c r="Y87" s="100" t="s">
        <v>5</v>
      </c>
    </row>
    <row r="88" spans="1:25" ht="21.75" customHeight="1" thickBot="1" x14ac:dyDescent="0.3">
      <c r="A88" s="93"/>
      <c r="B88" s="96"/>
      <c r="C88" s="109"/>
      <c r="D88" s="85"/>
      <c r="E88" s="85"/>
      <c r="F88" s="85"/>
      <c r="G88" s="105"/>
      <c r="H88" s="101"/>
      <c r="I88" s="103"/>
      <c r="J88" s="85"/>
      <c r="K88" s="85"/>
      <c r="L88" s="85"/>
      <c r="M88" s="105"/>
      <c r="N88" s="101"/>
      <c r="O88" s="103"/>
      <c r="P88" s="85"/>
      <c r="Q88" s="85"/>
      <c r="R88" s="85"/>
      <c r="S88" s="105"/>
      <c r="T88" s="101"/>
      <c r="U88" s="103"/>
      <c r="V88" s="85"/>
      <c r="W88" s="85"/>
      <c r="X88" s="85"/>
      <c r="Y88" s="101"/>
    </row>
    <row r="89" spans="1:25" ht="15.75" thickTop="1" x14ac:dyDescent="0.25">
      <c r="A89" s="19" t="s">
        <v>82</v>
      </c>
      <c r="B89" s="36" t="s">
        <v>83</v>
      </c>
      <c r="C89" s="56">
        <v>29468523</v>
      </c>
      <c r="D89" s="47">
        <v>25570520</v>
      </c>
      <c r="E89" s="47">
        <v>30630850</v>
      </c>
      <c r="F89" s="46">
        <f t="shared" ref="F89:F123" si="31">SUM(H89)-E89</f>
        <v>7948259</v>
      </c>
      <c r="G89" s="82" t="s">
        <v>199</v>
      </c>
      <c r="H89" s="8">
        <v>38579109</v>
      </c>
      <c r="I89" s="6">
        <v>0</v>
      </c>
      <c r="J89" s="47">
        <v>0</v>
      </c>
      <c r="K89" s="47">
        <v>0</v>
      </c>
      <c r="L89" s="32">
        <f t="shared" ref="L89:L96" si="32">SUM(N89)-J89</f>
        <v>0</v>
      </c>
      <c r="M89" s="74"/>
      <c r="N89" s="8">
        <v>0</v>
      </c>
      <c r="O89" s="6">
        <v>0</v>
      </c>
      <c r="P89" s="47">
        <v>0</v>
      </c>
      <c r="Q89" s="47">
        <v>0</v>
      </c>
      <c r="R89" s="46">
        <f t="shared" ref="R89:R96" si="33">SUM(T89)-Q89</f>
        <v>0</v>
      </c>
      <c r="S89" s="70"/>
      <c r="T89" s="41">
        <v>0</v>
      </c>
      <c r="U89" s="6">
        <f t="shared" ref="U89:X96" si="34">SUM(C89)+I89+O89</f>
        <v>29468523</v>
      </c>
      <c r="V89" s="44">
        <f t="shared" si="34"/>
        <v>25570520</v>
      </c>
      <c r="W89" s="44">
        <f t="shared" si="34"/>
        <v>30630850</v>
      </c>
      <c r="X89" s="10">
        <f t="shared" si="34"/>
        <v>7948259</v>
      </c>
      <c r="Y89" s="5">
        <f t="shared" ref="Y89:Y96" si="35">SUM(H89)+N89+T89</f>
        <v>38579109</v>
      </c>
    </row>
    <row r="90" spans="1:25" x14ac:dyDescent="0.25">
      <c r="A90" s="11" t="s">
        <v>84</v>
      </c>
      <c r="B90" s="34" t="s">
        <v>85</v>
      </c>
      <c r="C90" s="40">
        <v>63550970</v>
      </c>
      <c r="D90" s="44">
        <v>76514566</v>
      </c>
      <c r="E90" s="44">
        <v>77061278</v>
      </c>
      <c r="F90" s="46">
        <f t="shared" si="31"/>
        <v>0</v>
      </c>
      <c r="G90" s="74"/>
      <c r="H90" s="29">
        <v>77061278</v>
      </c>
      <c r="I90" s="9">
        <v>0</v>
      </c>
      <c r="J90" s="44">
        <v>0</v>
      </c>
      <c r="K90" s="44">
        <v>0</v>
      </c>
      <c r="L90" s="32">
        <f t="shared" si="32"/>
        <v>0</v>
      </c>
      <c r="M90" s="74"/>
      <c r="N90" s="29">
        <v>0</v>
      </c>
      <c r="O90" s="9">
        <v>0</v>
      </c>
      <c r="P90" s="44">
        <v>0</v>
      </c>
      <c r="Q90" s="44">
        <v>0</v>
      </c>
      <c r="R90" s="46">
        <f t="shared" si="33"/>
        <v>0</v>
      </c>
      <c r="S90" s="59"/>
      <c r="T90" s="42">
        <v>0</v>
      </c>
      <c r="U90" s="9">
        <f t="shared" si="34"/>
        <v>63550970</v>
      </c>
      <c r="V90" s="44">
        <f t="shared" si="34"/>
        <v>76514566</v>
      </c>
      <c r="W90" s="44">
        <f t="shared" si="34"/>
        <v>77061278</v>
      </c>
      <c r="X90" s="10">
        <f t="shared" si="34"/>
        <v>0</v>
      </c>
      <c r="Y90" s="5">
        <f t="shared" si="35"/>
        <v>77061278</v>
      </c>
    </row>
    <row r="91" spans="1:25" ht="18" x14ac:dyDescent="0.25">
      <c r="A91" s="11" t="s">
        <v>86</v>
      </c>
      <c r="B91" s="34" t="s">
        <v>87</v>
      </c>
      <c r="C91" s="40">
        <v>45865240</v>
      </c>
      <c r="D91" s="44">
        <v>51239580</v>
      </c>
      <c r="E91" s="44">
        <v>51492204</v>
      </c>
      <c r="F91" s="46">
        <f t="shared" si="31"/>
        <v>637323</v>
      </c>
      <c r="G91" s="74" t="s">
        <v>200</v>
      </c>
      <c r="H91" s="29">
        <v>52129527</v>
      </c>
      <c r="I91" s="9">
        <v>0</v>
      </c>
      <c r="J91" s="44">
        <v>0</v>
      </c>
      <c r="K91" s="44">
        <v>0</v>
      </c>
      <c r="L91" s="32">
        <f t="shared" si="32"/>
        <v>0</v>
      </c>
      <c r="M91" s="74"/>
      <c r="N91" s="29">
        <v>0</v>
      </c>
      <c r="O91" s="9">
        <v>0</v>
      </c>
      <c r="P91" s="44">
        <v>0</v>
      </c>
      <c r="Q91" s="44">
        <v>0</v>
      </c>
      <c r="R91" s="46">
        <f t="shared" si="33"/>
        <v>0</v>
      </c>
      <c r="S91" s="59"/>
      <c r="T91" s="42">
        <v>0</v>
      </c>
      <c r="U91" s="9">
        <f t="shared" si="34"/>
        <v>45865240</v>
      </c>
      <c r="V91" s="44">
        <f t="shared" si="34"/>
        <v>51239580</v>
      </c>
      <c r="W91" s="44">
        <f t="shared" si="34"/>
        <v>51492204</v>
      </c>
      <c r="X91" s="10">
        <f t="shared" si="34"/>
        <v>637323</v>
      </c>
      <c r="Y91" s="5">
        <f t="shared" si="35"/>
        <v>52129527</v>
      </c>
    </row>
    <row r="92" spans="1:25" x14ac:dyDescent="0.25">
      <c r="A92" s="11" t="s">
        <v>88</v>
      </c>
      <c r="B92" s="34" t="s">
        <v>89</v>
      </c>
      <c r="C92" s="40">
        <v>33433326</v>
      </c>
      <c r="D92" s="44">
        <v>39905948</v>
      </c>
      <c r="E92" s="44">
        <v>39827269</v>
      </c>
      <c r="F92" s="46">
        <f t="shared" si="31"/>
        <v>0</v>
      </c>
      <c r="G92" s="74"/>
      <c r="H92" s="29">
        <v>39827269</v>
      </c>
      <c r="I92" s="9">
        <v>0</v>
      </c>
      <c r="J92" s="44">
        <v>0</v>
      </c>
      <c r="K92" s="44">
        <v>0</v>
      </c>
      <c r="L92" s="32">
        <f t="shared" si="32"/>
        <v>0</v>
      </c>
      <c r="M92" s="74"/>
      <c r="N92" s="29">
        <v>0</v>
      </c>
      <c r="O92" s="9">
        <v>0</v>
      </c>
      <c r="P92" s="44">
        <v>0</v>
      </c>
      <c r="Q92" s="44">
        <v>0</v>
      </c>
      <c r="R92" s="46">
        <f t="shared" si="33"/>
        <v>0</v>
      </c>
      <c r="S92" s="59"/>
      <c r="T92" s="42">
        <v>0</v>
      </c>
      <c r="U92" s="9">
        <f t="shared" si="34"/>
        <v>33433326</v>
      </c>
      <c r="V92" s="44">
        <f t="shared" si="34"/>
        <v>39905948</v>
      </c>
      <c r="W92" s="44">
        <f t="shared" si="34"/>
        <v>39827269</v>
      </c>
      <c r="X92" s="10">
        <f t="shared" si="34"/>
        <v>0</v>
      </c>
      <c r="Y92" s="5">
        <f t="shared" si="35"/>
        <v>39827269</v>
      </c>
    </row>
    <row r="93" spans="1:25" ht="18" x14ac:dyDescent="0.25">
      <c r="A93" s="11" t="s">
        <v>90</v>
      </c>
      <c r="B93" s="34" t="s">
        <v>91</v>
      </c>
      <c r="C93" s="40">
        <v>4965941</v>
      </c>
      <c r="D93" s="44">
        <v>3399168</v>
      </c>
      <c r="E93" s="44">
        <v>3399168</v>
      </c>
      <c r="F93" s="46">
        <f t="shared" si="31"/>
        <v>1925725</v>
      </c>
      <c r="G93" s="74" t="s">
        <v>201</v>
      </c>
      <c r="H93" s="29">
        <v>5324893</v>
      </c>
      <c r="I93" s="9">
        <v>0</v>
      </c>
      <c r="J93" s="44">
        <v>0</v>
      </c>
      <c r="K93" s="44">
        <v>0</v>
      </c>
      <c r="L93" s="32">
        <f t="shared" si="32"/>
        <v>0</v>
      </c>
      <c r="M93" s="74"/>
      <c r="N93" s="29">
        <v>0</v>
      </c>
      <c r="O93" s="9">
        <v>0</v>
      </c>
      <c r="P93" s="44">
        <v>0</v>
      </c>
      <c r="Q93" s="44">
        <v>0</v>
      </c>
      <c r="R93" s="46">
        <f t="shared" si="33"/>
        <v>0</v>
      </c>
      <c r="S93" s="59"/>
      <c r="T93" s="42">
        <v>0</v>
      </c>
      <c r="U93" s="9">
        <f t="shared" si="34"/>
        <v>4965941</v>
      </c>
      <c r="V93" s="44">
        <f t="shared" si="34"/>
        <v>3399168</v>
      </c>
      <c r="W93" s="44">
        <f t="shared" si="34"/>
        <v>3399168</v>
      </c>
      <c r="X93" s="10">
        <f t="shared" si="34"/>
        <v>1925725</v>
      </c>
      <c r="Y93" s="5">
        <f t="shared" si="35"/>
        <v>5324893</v>
      </c>
    </row>
    <row r="94" spans="1:25" x14ac:dyDescent="0.25">
      <c r="A94" s="4" t="s">
        <v>92</v>
      </c>
      <c r="B94" s="33" t="s">
        <v>93</v>
      </c>
      <c r="C94" s="51">
        <v>1093470</v>
      </c>
      <c r="D94" s="44">
        <v>7948259</v>
      </c>
      <c r="E94" s="44">
        <v>7948259</v>
      </c>
      <c r="F94" s="46">
        <f t="shared" si="31"/>
        <v>-6854789</v>
      </c>
      <c r="G94" s="82" t="s">
        <v>202</v>
      </c>
      <c r="H94" s="29">
        <v>1093470</v>
      </c>
      <c r="I94" s="9">
        <v>0</v>
      </c>
      <c r="J94" s="44">
        <v>0</v>
      </c>
      <c r="K94" s="44">
        <v>0</v>
      </c>
      <c r="L94" s="32">
        <f t="shared" si="32"/>
        <v>0</v>
      </c>
      <c r="M94" s="74"/>
      <c r="N94" s="29">
        <v>0</v>
      </c>
      <c r="O94" s="9">
        <v>0</v>
      </c>
      <c r="P94" s="44">
        <v>0</v>
      </c>
      <c r="Q94" s="44">
        <v>0</v>
      </c>
      <c r="R94" s="46">
        <f t="shared" si="33"/>
        <v>0</v>
      </c>
      <c r="S94" s="59"/>
      <c r="T94" s="42">
        <v>0</v>
      </c>
      <c r="U94" s="9">
        <f t="shared" si="34"/>
        <v>1093470</v>
      </c>
      <c r="V94" s="44">
        <f t="shared" si="34"/>
        <v>7948259</v>
      </c>
      <c r="W94" s="44">
        <f t="shared" si="34"/>
        <v>7948259</v>
      </c>
      <c r="X94" s="10">
        <f t="shared" si="34"/>
        <v>-6854789</v>
      </c>
      <c r="Y94" s="5">
        <f t="shared" si="35"/>
        <v>1093470</v>
      </c>
    </row>
    <row r="95" spans="1:25" x14ac:dyDescent="0.25">
      <c r="A95" s="4" t="s">
        <v>94</v>
      </c>
      <c r="B95" s="33" t="s">
        <v>95</v>
      </c>
      <c r="C95" s="51">
        <v>0</v>
      </c>
      <c r="D95" s="44">
        <v>0</v>
      </c>
      <c r="E95" s="44">
        <v>91000</v>
      </c>
      <c r="F95" s="46">
        <f t="shared" si="31"/>
        <v>0</v>
      </c>
      <c r="G95" s="74"/>
      <c r="H95" s="29">
        <v>91000</v>
      </c>
      <c r="I95" s="9">
        <v>0</v>
      </c>
      <c r="J95" s="44">
        <v>0</v>
      </c>
      <c r="K95" s="44">
        <v>0</v>
      </c>
      <c r="L95" s="32">
        <f t="shared" si="32"/>
        <v>0</v>
      </c>
      <c r="M95" s="74"/>
      <c r="N95" s="29">
        <v>0</v>
      </c>
      <c r="O95" s="9">
        <v>0</v>
      </c>
      <c r="P95" s="44">
        <v>0</v>
      </c>
      <c r="Q95" s="44">
        <v>0</v>
      </c>
      <c r="R95" s="46">
        <f t="shared" si="33"/>
        <v>0</v>
      </c>
      <c r="S95" s="59"/>
      <c r="T95" s="42">
        <v>0</v>
      </c>
      <c r="U95" s="9">
        <f t="shared" si="34"/>
        <v>0</v>
      </c>
      <c r="V95" s="44">
        <f t="shared" si="34"/>
        <v>0</v>
      </c>
      <c r="W95" s="44">
        <f t="shared" si="34"/>
        <v>91000</v>
      </c>
      <c r="X95" s="10">
        <f t="shared" si="34"/>
        <v>0</v>
      </c>
      <c r="Y95" s="5">
        <f t="shared" si="35"/>
        <v>91000</v>
      </c>
    </row>
    <row r="96" spans="1:25" x14ac:dyDescent="0.25">
      <c r="A96" s="11" t="s">
        <v>96</v>
      </c>
      <c r="B96" s="34" t="s">
        <v>97</v>
      </c>
      <c r="C96" s="40">
        <v>2112067</v>
      </c>
      <c r="D96" s="44">
        <v>1585200</v>
      </c>
      <c r="E96" s="44">
        <v>3085200</v>
      </c>
      <c r="F96" s="46">
        <f t="shared" si="31"/>
        <v>0</v>
      </c>
      <c r="G96" s="74"/>
      <c r="H96" s="29">
        <v>3085200</v>
      </c>
      <c r="I96" s="9">
        <v>0</v>
      </c>
      <c r="J96" s="44">
        <v>0</v>
      </c>
      <c r="K96" s="44">
        <v>0</v>
      </c>
      <c r="L96" s="32">
        <f t="shared" si="32"/>
        <v>0</v>
      </c>
      <c r="M96" s="74"/>
      <c r="N96" s="29">
        <v>0</v>
      </c>
      <c r="O96" s="9">
        <v>0</v>
      </c>
      <c r="P96" s="44">
        <v>0</v>
      </c>
      <c r="Q96" s="44">
        <v>0</v>
      </c>
      <c r="R96" s="46">
        <f t="shared" si="33"/>
        <v>0</v>
      </c>
      <c r="S96" s="59"/>
      <c r="T96" s="42">
        <v>0</v>
      </c>
      <c r="U96" s="9">
        <f t="shared" si="34"/>
        <v>2112067</v>
      </c>
      <c r="V96" s="44">
        <f t="shared" si="34"/>
        <v>1585200</v>
      </c>
      <c r="W96" s="44">
        <f t="shared" si="34"/>
        <v>3085200</v>
      </c>
      <c r="X96" s="10">
        <f t="shared" si="34"/>
        <v>0</v>
      </c>
      <c r="Y96" s="5">
        <f t="shared" si="35"/>
        <v>3085200</v>
      </c>
    </row>
    <row r="97" spans="1:25" x14ac:dyDescent="0.25">
      <c r="A97" s="106" t="s">
        <v>98</v>
      </c>
      <c r="B97" s="107"/>
      <c r="C97" s="57">
        <f>SUM(C89:C96)</f>
        <v>180489537</v>
      </c>
      <c r="D97" s="37">
        <f t="shared" ref="D97:Y97" si="36">SUM(D89:D96)</f>
        <v>206163241</v>
      </c>
      <c r="E97" s="37">
        <f t="shared" si="36"/>
        <v>213535228</v>
      </c>
      <c r="F97" s="21">
        <f t="shared" si="36"/>
        <v>3656518</v>
      </c>
      <c r="G97" s="75"/>
      <c r="H97" s="22">
        <f t="shared" si="36"/>
        <v>217191746</v>
      </c>
      <c r="I97" s="20">
        <f>SUM(I89:I96)</f>
        <v>0</v>
      </c>
      <c r="J97" s="37">
        <f t="shared" ref="J97:K97" si="37">SUM(J89:J96)</f>
        <v>0</v>
      </c>
      <c r="K97" s="37">
        <f t="shared" si="37"/>
        <v>0</v>
      </c>
      <c r="L97" s="37">
        <f t="shared" si="36"/>
        <v>0</v>
      </c>
      <c r="M97" s="75"/>
      <c r="N97" s="22">
        <f t="shared" si="36"/>
        <v>0</v>
      </c>
      <c r="O97" s="20">
        <f>SUM(O89:O96)</f>
        <v>0</v>
      </c>
      <c r="P97" s="37">
        <f t="shared" ref="P97:Q97" si="38">SUM(P89:P96)</f>
        <v>0</v>
      </c>
      <c r="Q97" s="37">
        <f t="shared" si="38"/>
        <v>0</v>
      </c>
      <c r="R97" s="21">
        <f t="shared" si="36"/>
        <v>0</v>
      </c>
      <c r="S97" s="71"/>
      <c r="T97" s="43">
        <f t="shared" si="36"/>
        <v>0</v>
      </c>
      <c r="U97" s="37">
        <f t="shared" si="36"/>
        <v>180489537</v>
      </c>
      <c r="V97" s="37">
        <f t="shared" si="36"/>
        <v>206163241</v>
      </c>
      <c r="W97" s="37">
        <f t="shared" si="36"/>
        <v>213535228</v>
      </c>
      <c r="X97" s="21">
        <f t="shared" si="36"/>
        <v>3656518</v>
      </c>
      <c r="Y97" s="22">
        <f t="shared" si="36"/>
        <v>217191746</v>
      </c>
    </row>
    <row r="98" spans="1:25" x14ac:dyDescent="0.25">
      <c r="A98" s="11" t="s">
        <v>99</v>
      </c>
      <c r="B98" s="34" t="s">
        <v>100</v>
      </c>
      <c r="C98" s="40">
        <v>0</v>
      </c>
      <c r="D98" s="44">
        <v>56832395</v>
      </c>
      <c r="E98" s="44">
        <v>0</v>
      </c>
      <c r="F98" s="46">
        <f t="shared" si="31"/>
        <v>0</v>
      </c>
      <c r="G98" s="74"/>
      <c r="H98" s="29">
        <v>0</v>
      </c>
      <c r="I98" s="9">
        <v>0</v>
      </c>
      <c r="J98" s="44">
        <v>0</v>
      </c>
      <c r="K98" s="44">
        <v>0</v>
      </c>
      <c r="L98" s="32">
        <f t="shared" ref="L98:L99" si="39">SUM(N98)-J98</f>
        <v>0</v>
      </c>
      <c r="M98" s="74"/>
      <c r="N98" s="29">
        <v>0</v>
      </c>
      <c r="O98" s="9">
        <v>0</v>
      </c>
      <c r="P98" s="44">
        <v>0</v>
      </c>
      <c r="Q98" s="44">
        <v>0</v>
      </c>
      <c r="R98" s="46">
        <f>SUM(T98-P98)</f>
        <v>0</v>
      </c>
      <c r="S98" s="59"/>
      <c r="T98" s="42">
        <v>0</v>
      </c>
      <c r="U98" s="9">
        <f t="shared" ref="U98:X99" si="40">SUM(C98)+I98+O98</f>
        <v>0</v>
      </c>
      <c r="V98" s="44">
        <f t="shared" si="40"/>
        <v>56832395</v>
      </c>
      <c r="W98" s="44">
        <f t="shared" si="40"/>
        <v>0</v>
      </c>
      <c r="X98" s="10">
        <f t="shared" si="40"/>
        <v>0</v>
      </c>
      <c r="Y98" s="5">
        <f>SUM(H98)+N98+T98</f>
        <v>0</v>
      </c>
    </row>
    <row r="99" spans="1:25" x14ac:dyDescent="0.25">
      <c r="A99" s="11" t="s">
        <v>101</v>
      </c>
      <c r="B99" s="34" t="s">
        <v>102</v>
      </c>
      <c r="C99" s="40">
        <v>250000</v>
      </c>
      <c r="D99" s="44">
        <v>0</v>
      </c>
      <c r="E99" s="44">
        <v>99274650</v>
      </c>
      <c r="F99" s="46">
        <f t="shared" si="31"/>
        <v>0</v>
      </c>
      <c r="G99" s="74"/>
      <c r="H99" s="29">
        <v>99274650</v>
      </c>
      <c r="I99" s="9">
        <v>0</v>
      </c>
      <c r="J99" s="44">
        <v>0</v>
      </c>
      <c r="K99" s="44">
        <v>0</v>
      </c>
      <c r="L99" s="32">
        <f t="shared" si="39"/>
        <v>0</v>
      </c>
      <c r="M99" s="74"/>
      <c r="N99" s="29">
        <v>0</v>
      </c>
      <c r="O99" s="9">
        <v>0</v>
      </c>
      <c r="P99" s="44">
        <v>0</v>
      </c>
      <c r="Q99" s="44">
        <v>0</v>
      </c>
      <c r="R99" s="46">
        <f>SUM(T99-P99)</f>
        <v>0</v>
      </c>
      <c r="S99" s="59"/>
      <c r="T99" s="42">
        <v>0</v>
      </c>
      <c r="U99" s="9">
        <f t="shared" si="40"/>
        <v>250000</v>
      </c>
      <c r="V99" s="44">
        <f t="shared" si="40"/>
        <v>0</v>
      </c>
      <c r="W99" s="44">
        <f t="shared" si="40"/>
        <v>99274650</v>
      </c>
      <c r="X99" s="10">
        <f t="shared" si="40"/>
        <v>0</v>
      </c>
      <c r="Y99" s="5">
        <f>SUM(H99)+N99+T99</f>
        <v>99274650</v>
      </c>
    </row>
    <row r="100" spans="1:25" x14ac:dyDescent="0.25">
      <c r="A100" s="106" t="s">
        <v>103</v>
      </c>
      <c r="B100" s="107"/>
      <c r="C100" s="57">
        <f>SUM(C98:C99)</f>
        <v>250000</v>
      </c>
      <c r="D100" s="37">
        <f t="shared" ref="D100:H100" si="41">SUM(D98:D99)</f>
        <v>56832395</v>
      </c>
      <c r="E100" s="37">
        <f t="shared" si="41"/>
        <v>99274650</v>
      </c>
      <c r="F100" s="21">
        <f t="shared" si="41"/>
        <v>0</v>
      </c>
      <c r="G100" s="75"/>
      <c r="H100" s="22">
        <f t="shared" si="41"/>
        <v>99274650</v>
      </c>
      <c r="I100" s="20">
        <f>SUM(I98:I99)</f>
        <v>0</v>
      </c>
      <c r="J100" s="37">
        <f t="shared" ref="J100:Y100" si="42">SUM(J98:J99)</f>
        <v>0</v>
      </c>
      <c r="K100" s="37">
        <f t="shared" si="42"/>
        <v>0</v>
      </c>
      <c r="L100" s="37">
        <f t="shared" si="42"/>
        <v>0</v>
      </c>
      <c r="M100" s="75"/>
      <c r="N100" s="22">
        <f t="shared" si="42"/>
        <v>0</v>
      </c>
      <c r="O100" s="20">
        <f>SUM(O98:O99)</f>
        <v>0</v>
      </c>
      <c r="P100" s="37">
        <f t="shared" si="42"/>
        <v>0</v>
      </c>
      <c r="Q100" s="37">
        <f t="shared" si="42"/>
        <v>0</v>
      </c>
      <c r="R100" s="21">
        <f t="shared" si="42"/>
        <v>0</v>
      </c>
      <c r="S100" s="71"/>
      <c r="T100" s="43">
        <f t="shared" si="42"/>
        <v>0</v>
      </c>
      <c r="U100" s="37">
        <f t="shared" si="42"/>
        <v>250000</v>
      </c>
      <c r="V100" s="37">
        <f t="shared" si="42"/>
        <v>56832395</v>
      </c>
      <c r="W100" s="37">
        <f t="shared" si="42"/>
        <v>99274650</v>
      </c>
      <c r="X100" s="21">
        <f t="shared" si="42"/>
        <v>0</v>
      </c>
      <c r="Y100" s="22">
        <f t="shared" si="42"/>
        <v>99274650</v>
      </c>
    </row>
    <row r="101" spans="1:25" x14ac:dyDescent="0.25">
      <c r="A101" s="11" t="s">
        <v>104</v>
      </c>
      <c r="B101" s="34" t="s">
        <v>105</v>
      </c>
      <c r="C101" s="40">
        <v>57821</v>
      </c>
      <c r="D101" s="44">
        <v>60000</v>
      </c>
      <c r="E101" s="44">
        <v>60000</v>
      </c>
      <c r="F101" s="46">
        <f t="shared" si="31"/>
        <v>0</v>
      </c>
      <c r="G101" s="74"/>
      <c r="H101" s="29">
        <v>60000</v>
      </c>
      <c r="I101" s="9">
        <v>0</v>
      </c>
      <c r="J101" s="44">
        <v>0</v>
      </c>
      <c r="K101" s="44">
        <v>0</v>
      </c>
      <c r="L101" s="32">
        <f t="shared" ref="L101:L104" si="43">SUM(N101)-J101</f>
        <v>0</v>
      </c>
      <c r="M101" s="74"/>
      <c r="N101" s="29">
        <v>0</v>
      </c>
      <c r="O101" s="9">
        <v>0</v>
      </c>
      <c r="P101" s="44">
        <v>0</v>
      </c>
      <c r="Q101" s="44">
        <v>0</v>
      </c>
      <c r="R101" s="46">
        <f>SUM(T101-P101)</f>
        <v>0</v>
      </c>
      <c r="S101" s="59"/>
      <c r="T101" s="42">
        <v>0</v>
      </c>
      <c r="U101" s="9">
        <f t="shared" ref="U101:X104" si="44">SUM(C101)+I101+O101</f>
        <v>57821</v>
      </c>
      <c r="V101" s="44">
        <f t="shared" si="44"/>
        <v>60000</v>
      </c>
      <c r="W101" s="44">
        <f t="shared" si="44"/>
        <v>60000</v>
      </c>
      <c r="X101" s="10">
        <f t="shared" si="44"/>
        <v>0</v>
      </c>
      <c r="Y101" s="5">
        <f>SUM(H101)+N101+T101</f>
        <v>60000</v>
      </c>
    </row>
    <row r="102" spans="1:25" x14ac:dyDescent="0.25">
      <c r="A102" s="11" t="s">
        <v>106</v>
      </c>
      <c r="B102" s="34" t="s">
        <v>107</v>
      </c>
      <c r="C102" s="40">
        <v>6170329</v>
      </c>
      <c r="D102" s="44">
        <v>5800000</v>
      </c>
      <c r="E102" s="44">
        <v>5800000</v>
      </c>
      <c r="F102" s="46">
        <f t="shared" si="31"/>
        <v>0</v>
      </c>
      <c r="G102" s="74"/>
      <c r="H102" s="29">
        <v>5800000</v>
      </c>
      <c r="I102" s="9">
        <v>0</v>
      </c>
      <c r="J102" s="44">
        <v>0</v>
      </c>
      <c r="K102" s="44">
        <v>0</v>
      </c>
      <c r="L102" s="32">
        <f t="shared" si="43"/>
        <v>0</v>
      </c>
      <c r="M102" s="74"/>
      <c r="N102" s="29">
        <v>0</v>
      </c>
      <c r="O102" s="9">
        <v>0</v>
      </c>
      <c r="P102" s="44">
        <v>0</v>
      </c>
      <c r="Q102" s="44">
        <v>0</v>
      </c>
      <c r="R102" s="46">
        <f>SUM(T102-P102)</f>
        <v>0</v>
      </c>
      <c r="S102" s="59"/>
      <c r="T102" s="42">
        <v>0</v>
      </c>
      <c r="U102" s="9">
        <f t="shared" si="44"/>
        <v>6170329</v>
      </c>
      <c r="V102" s="44">
        <f t="shared" si="44"/>
        <v>5800000</v>
      </c>
      <c r="W102" s="44">
        <f t="shared" si="44"/>
        <v>5800000</v>
      </c>
      <c r="X102" s="10">
        <f t="shared" si="44"/>
        <v>0</v>
      </c>
      <c r="Y102" s="5">
        <f>SUM(H102)+N102+T102</f>
        <v>5800000</v>
      </c>
    </row>
    <row r="103" spans="1:25" ht="18" x14ac:dyDescent="0.25">
      <c r="A103" s="11" t="s">
        <v>108</v>
      </c>
      <c r="B103" s="34" t="s">
        <v>109</v>
      </c>
      <c r="C103" s="40">
        <v>42351025</v>
      </c>
      <c r="D103" s="44">
        <v>38000000</v>
      </c>
      <c r="E103" s="44">
        <v>52500000</v>
      </c>
      <c r="F103" s="46">
        <f t="shared" si="31"/>
        <v>43500000</v>
      </c>
      <c r="G103" s="74" t="s">
        <v>198</v>
      </c>
      <c r="H103" s="29">
        <v>96000000</v>
      </c>
      <c r="I103" s="9">
        <v>0</v>
      </c>
      <c r="J103" s="44">
        <v>0</v>
      </c>
      <c r="K103" s="44">
        <v>0</v>
      </c>
      <c r="L103" s="32">
        <f t="shared" si="43"/>
        <v>0</v>
      </c>
      <c r="M103" s="74"/>
      <c r="N103" s="29">
        <v>0</v>
      </c>
      <c r="O103" s="9">
        <v>0</v>
      </c>
      <c r="P103" s="44">
        <v>0</v>
      </c>
      <c r="Q103" s="44">
        <v>0</v>
      </c>
      <c r="R103" s="46">
        <f>SUM(T103-P103)</f>
        <v>0</v>
      </c>
      <c r="S103" s="59"/>
      <c r="T103" s="42">
        <v>0</v>
      </c>
      <c r="U103" s="9">
        <f t="shared" si="44"/>
        <v>42351025</v>
      </c>
      <c r="V103" s="44">
        <f t="shared" si="44"/>
        <v>38000000</v>
      </c>
      <c r="W103" s="44">
        <f t="shared" si="44"/>
        <v>52500000</v>
      </c>
      <c r="X103" s="10">
        <f t="shared" si="44"/>
        <v>43500000</v>
      </c>
      <c r="Y103" s="5">
        <f>SUM(H103)+N103+T103</f>
        <v>96000000</v>
      </c>
    </row>
    <row r="104" spans="1:25" x14ac:dyDescent="0.25">
      <c r="A104" s="11" t="s">
        <v>110</v>
      </c>
      <c r="B104" s="34" t="s">
        <v>111</v>
      </c>
      <c r="C104" s="40">
        <v>2185274</v>
      </c>
      <c r="D104" s="44">
        <v>1700000</v>
      </c>
      <c r="E104" s="44">
        <v>1700000</v>
      </c>
      <c r="F104" s="46">
        <f t="shared" si="31"/>
        <v>0</v>
      </c>
      <c r="G104" s="74"/>
      <c r="H104" s="29">
        <v>1700000</v>
      </c>
      <c r="I104" s="9">
        <v>0</v>
      </c>
      <c r="J104" s="44">
        <v>0</v>
      </c>
      <c r="K104" s="44">
        <v>0</v>
      </c>
      <c r="L104" s="32">
        <f t="shared" si="43"/>
        <v>0</v>
      </c>
      <c r="M104" s="74"/>
      <c r="N104" s="29">
        <v>0</v>
      </c>
      <c r="O104" s="9">
        <v>0</v>
      </c>
      <c r="P104" s="44">
        <v>0</v>
      </c>
      <c r="Q104" s="44">
        <v>0</v>
      </c>
      <c r="R104" s="46">
        <f>SUM(T104-P104)</f>
        <v>0</v>
      </c>
      <c r="S104" s="59"/>
      <c r="T104" s="42">
        <v>0</v>
      </c>
      <c r="U104" s="9">
        <f t="shared" si="44"/>
        <v>2185274</v>
      </c>
      <c r="V104" s="44">
        <f t="shared" si="44"/>
        <v>1700000</v>
      </c>
      <c r="W104" s="44">
        <f t="shared" si="44"/>
        <v>1700000</v>
      </c>
      <c r="X104" s="10">
        <f t="shared" si="44"/>
        <v>0</v>
      </c>
      <c r="Y104" s="5">
        <f>SUM(H104)+N104+T104</f>
        <v>1700000</v>
      </c>
    </row>
    <row r="105" spans="1:25" x14ac:dyDescent="0.25">
      <c r="A105" s="106" t="s">
        <v>112</v>
      </c>
      <c r="B105" s="107"/>
      <c r="C105" s="57">
        <f>SUM(C101:C104)</f>
        <v>50764449</v>
      </c>
      <c r="D105" s="37">
        <f t="shared" ref="D105:Y105" si="45">SUM(D101:D104)</f>
        <v>45560000</v>
      </c>
      <c r="E105" s="37">
        <f t="shared" si="45"/>
        <v>60060000</v>
      </c>
      <c r="F105" s="21">
        <f t="shared" si="45"/>
        <v>43500000</v>
      </c>
      <c r="G105" s="75"/>
      <c r="H105" s="22">
        <f t="shared" si="45"/>
        <v>103560000</v>
      </c>
      <c r="I105" s="20">
        <f>SUM(I101:I104)</f>
        <v>0</v>
      </c>
      <c r="J105" s="37">
        <f t="shared" si="45"/>
        <v>0</v>
      </c>
      <c r="K105" s="37">
        <f t="shared" si="45"/>
        <v>0</v>
      </c>
      <c r="L105" s="37">
        <f t="shared" si="45"/>
        <v>0</v>
      </c>
      <c r="M105" s="75"/>
      <c r="N105" s="22">
        <f t="shared" si="45"/>
        <v>0</v>
      </c>
      <c r="O105" s="20">
        <f>SUM(O101:O104)</f>
        <v>0</v>
      </c>
      <c r="P105" s="37">
        <f t="shared" si="45"/>
        <v>0</v>
      </c>
      <c r="Q105" s="37">
        <f t="shared" si="45"/>
        <v>0</v>
      </c>
      <c r="R105" s="21">
        <f t="shared" si="45"/>
        <v>0</v>
      </c>
      <c r="S105" s="71"/>
      <c r="T105" s="43">
        <f t="shared" si="45"/>
        <v>0</v>
      </c>
      <c r="U105" s="37">
        <f t="shared" si="45"/>
        <v>50764449</v>
      </c>
      <c r="V105" s="37">
        <f t="shared" si="45"/>
        <v>45560000</v>
      </c>
      <c r="W105" s="37">
        <f t="shared" si="45"/>
        <v>60060000</v>
      </c>
      <c r="X105" s="21">
        <f t="shared" si="45"/>
        <v>43500000</v>
      </c>
      <c r="Y105" s="22">
        <f t="shared" si="45"/>
        <v>103560000</v>
      </c>
    </row>
    <row r="106" spans="1:25" x14ac:dyDescent="0.25">
      <c r="A106" s="11" t="s">
        <v>113</v>
      </c>
      <c r="B106" s="34" t="s">
        <v>114</v>
      </c>
      <c r="C106" s="40">
        <v>386500</v>
      </c>
      <c r="D106" s="44">
        <v>400000</v>
      </c>
      <c r="E106" s="44">
        <v>400000</v>
      </c>
      <c r="F106" s="46">
        <f t="shared" si="31"/>
        <v>50000</v>
      </c>
      <c r="G106" s="74" t="s">
        <v>203</v>
      </c>
      <c r="H106" s="29">
        <v>450000</v>
      </c>
      <c r="I106" s="9">
        <v>0</v>
      </c>
      <c r="J106" s="44">
        <v>0</v>
      </c>
      <c r="K106" s="44">
        <v>0</v>
      </c>
      <c r="L106" s="32">
        <f>SUM(N106)-K106</f>
        <v>0</v>
      </c>
      <c r="M106" s="74"/>
      <c r="N106" s="29">
        <v>0</v>
      </c>
      <c r="O106" s="9">
        <v>0</v>
      </c>
      <c r="P106" s="44">
        <v>0</v>
      </c>
      <c r="Q106" s="44">
        <v>0</v>
      </c>
      <c r="R106" s="46">
        <f t="shared" ref="R106:R123" si="46">SUM(T106)-Q106</f>
        <v>0</v>
      </c>
      <c r="S106" s="59"/>
      <c r="T106" s="42">
        <v>0</v>
      </c>
      <c r="U106" s="9">
        <f t="shared" ref="U106:X112" si="47">SUM(C106)+I106+O106</f>
        <v>386500</v>
      </c>
      <c r="V106" s="44">
        <f t="shared" si="47"/>
        <v>400000</v>
      </c>
      <c r="W106" s="44">
        <f t="shared" si="47"/>
        <v>400000</v>
      </c>
      <c r="X106" s="10">
        <f t="shared" si="47"/>
        <v>50000</v>
      </c>
      <c r="Y106" s="5">
        <f t="shared" ref="Y106:Y112" si="48">SUM(H106)+N106+T106</f>
        <v>450000</v>
      </c>
    </row>
    <row r="107" spans="1:25" x14ac:dyDescent="0.25">
      <c r="A107" s="11" t="s">
        <v>115</v>
      </c>
      <c r="B107" s="34" t="s">
        <v>116</v>
      </c>
      <c r="C107" s="40">
        <v>9802397</v>
      </c>
      <c r="D107" s="44">
        <v>10581000</v>
      </c>
      <c r="E107" s="44">
        <v>10581000</v>
      </c>
      <c r="F107" s="46">
        <f t="shared" si="31"/>
        <v>0</v>
      </c>
      <c r="G107" s="74"/>
      <c r="H107" s="29">
        <v>10581000</v>
      </c>
      <c r="I107" s="9">
        <v>0</v>
      </c>
      <c r="J107" s="44">
        <v>0</v>
      </c>
      <c r="K107" s="44">
        <v>0</v>
      </c>
      <c r="L107" s="32">
        <f t="shared" ref="L107:L123" si="49">SUM(N107)-K107</f>
        <v>0</v>
      </c>
      <c r="M107" s="74"/>
      <c r="N107" s="29">
        <v>0</v>
      </c>
      <c r="O107" s="9">
        <v>0</v>
      </c>
      <c r="P107" s="44">
        <v>0</v>
      </c>
      <c r="Q107" s="44">
        <v>0</v>
      </c>
      <c r="R107" s="46">
        <f t="shared" si="46"/>
        <v>0</v>
      </c>
      <c r="S107" s="59"/>
      <c r="T107" s="42">
        <v>0</v>
      </c>
      <c r="U107" s="9">
        <f t="shared" si="47"/>
        <v>9802397</v>
      </c>
      <c r="V107" s="44">
        <f t="shared" si="47"/>
        <v>10581000</v>
      </c>
      <c r="W107" s="44">
        <f t="shared" si="47"/>
        <v>10581000</v>
      </c>
      <c r="X107" s="10">
        <f t="shared" si="47"/>
        <v>0</v>
      </c>
      <c r="Y107" s="5">
        <f t="shared" si="48"/>
        <v>10581000</v>
      </c>
    </row>
    <row r="108" spans="1:25" x14ac:dyDescent="0.25">
      <c r="A108" s="11" t="s">
        <v>117</v>
      </c>
      <c r="B108" s="34" t="s">
        <v>118</v>
      </c>
      <c r="C108" s="40">
        <v>3558523</v>
      </c>
      <c r="D108" s="44">
        <v>3550000</v>
      </c>
      <c r="E108" s="44">
        <v>3550000</v>
      </c>
      <c r="F108" s="46">
        <f t="shared" si="31"/>
        <v>0</v>
      </c>
      <c r="G108" s="74"/>
      <c r="H108" s="29">
        <v>3550000</v>
      </c>
      <c r="I108" s="9">
        <v>114680</v>
      </c>
      <c r="J108" s="44">
        <v>175000</v>
      </c>
      <c r="K108" s="44">
        <v>175000</v>
      </c>
      <c r="L108" s="32">
        <f t="shared" si="49"/>
        <v>0</v>
      </c>
      <c r="M108" s="74"/>
      <c r="N108" s="29">
        <v>175000</v>
      </c>
      <c r="O108" s="9">
        <v>3078470</v>
      </c>
      <c r="P108" s="44">
        <v>2808640</v>
      </c>
      <c r="Q108" s="44">
        <v>2807640</v>
      </c>
      <c r="R108" s="46">
        <f t="shared" si="46"/>
        <v>0</v>
      </c>
      <c r="S108" s="59"/>
      <c r="T108" s="42">
        <v>2807640</v>
      </c>
      <c r="U108" s="9">
        <f t="shared" si="47"/>
        <v>6751673</v>
      </c>
      <c r="V108" s="44">
        <f t="shared" si="47"/>
        <v>6533640</v>
      </c>
      <c r="W108" s="44">
        <f t="shared" si="47"/>
        <v>6532640</v>
      </c>
      <c r="X108" s="10">
        <f t="shared" si="47"/>
        <v>0</v>
      </c>
      <c r="Y108" s="5">
        <f t="shared" si="48"/>
        <v>6532640</v>
      </c>
    </row>
    <row r="109" spans="1:25" x14ac:dyDescent="0.25">
      <c r="A109" s="11" t="s">
        <v>119</v>
      </c>
      <c r="B109" s="34" t="s">
        <v>120</v>
      </c>
      <c r="C109" s="40">
        <v>1644194</v>
      </c>
      <c r="D109" s="44">
        <v>1700000</v>
      </c>
      <c r="E109" s="44">
        <v>1700000</v>
      </c>
      <c r="F109" s="46">
        <f t="shared" si="31"/>
        <v>0</v>
      </c>
      <c r="G109" s="74"/>
      <c r="H109" s="29">
        <v>1700000</v>
      </c>
      <c r="I109" s="9">
        <v>0</v>
      </c>
      <c r="J109" s="44">
        <v>0</v>
      </c>
      <c r="K109" s="44">
        <v>0</v>
      </c>
      <c r="L109" s="32">
        <f t="shared" si="49"/>
        <v>0</v>
      </c>
      <c r="M109" s="74"/>
      <c r="N109" s="29">
        <v>0</v>
      </c>
      <c r="O109" s="9">
        <v>831197</v>
      </c>
      <c r="P109" s="44">
        <v>758333</v>
      </c>
      <c r="Q109" s="44">
        <v>1003333</v>
      </c>
      <c r="R109" s="46">
        <f t="shared" si="46"/>
        <v>0</v>
      </c>
      <c r="S109" s="80"/>
      <c r="T109" s="42">
        <v>1003333</v>
      </c>
      <c r="U109" s="9">
        <f t="shared" si="47"/>
        <v>2475391</v>
      </c>
      <c r="V109" s="44">
        <f t="shared" si="47"/>
        <v>2458333</v>
      </c>
      <c r="W109" s="44">
        <f t="shared" si="47"/>
        <v>2703333</v>
      </c>
      <c r="X109" s="10">
        <f t="shared" si="47"/>
        <v>0</v>
      </c>
      <c r="Y109" s="5">
        <f t="shared" si="48"/>
        <v>2703333</v>
      </c>
    </row>
    <row r="110" spans="1:25" x14ac:dyDescent="0.25">
      <c r="A110" s="11" t="s">
        <v>181</v>
      </c>
      <c r="B110" s="34" t="s">
        <v>182</v>
      </c>
      <c r="C110" s="40">
        <v>0</v>
      </c>
      <c r="D110" s="44">
        <v>0</v>
      </c>
      <c r="E110" s="44">
        <v>25000</v>
      </c>
      <c r="F110" s="46">
        <f t="shared" si="31"/>
        <v>0</v>
      </c>
      <c r="G110" s="74"/>
      <c r="H110" s="29">
        <v>25000</v>
      </c>
      <c r="I110" s="9">
        <v>0</v>
      </c>
      <c r="J110" s="44">
        <v>0</v>
      </c>
      <c r="K110" s="44">
        <v>0</v>
      </c>
      <c r="L110" s="32">
        <f t="shared" si="49"/>
        <v>0</v>
      </c>
      <c r="M110" s="74"/>
      <c r="N110" s="29">
        <v>0</v>
      </c>
      <c r="O110" s="9">
        <v>0</v>
      </c>
      <c r="P110" s="44">
        <v>0</v>
      </c>
      <c r="Q110" s="44">
        <v>0</v>
      </c>
      <c r="R110" s="46">
        <f t="shared" si="46"/>
        <v>0</v>
      </c>
      <c r="S110" s="59"/>
      <c r="T110" s="42">
        <v>0</v>
      </c>
      <c r="U110" s="9">
        <f t="shared" si="47"/>
        <v>0</v>
      </c>
      <c r="V110" s="44">
        <f t="shared" si="47"/>
        <v>0</v>
      </c>
      <c r="W110" s="44">
        <f t="shared" si="47"/>
        <v>25000</v>
      </c>
      <c r="X110" s="10">
        <f t="shared" si="47"/>
        <v>0</v>
      </c>
      <c r="Y110" s="5">
        <f t="shared" si="48"/>
        <v>25000</v>
      </c>
    </row>
    <row r="111" spans="1:25" x14ac:dyDescent="0.25">
      <c r="A111" s="11" t="s">
        <v>121</v>
      </c>
      <c r="B111" s="34" t="s">
        <v>122</v>
      </c>
      <c r="C111" s="40">
        <v>0</v>
      </c>
      <c r="D111" s="44">
        <v>0</v>
      </c>
      <c r="E111" s="44">
        <v>259000</v>
      </c>
      <c r="F111" s="46">
        <f t="shared" si="31"/>
        <v>0</v>
      </c>
      <c r="G111" s="74"/>
      <c r="H111" s="29">
        <v>259000</v>
      </c>
      <c r="I111" s="9">
        <v>0</v>
      </c>
      <c r="J111" s="44">
        <v>0</v>
      </c>
      <c r="K111" s="44">
        <v>0</v>
      </c>
      <c r="L111" s="32">
        <f t="shared" si="49"/>
        <v>0</v>
      </c>
      <c r="M111" s="74"/>
      <c r="N111" s="29">
        <v>0</v>
      </c>
      <c r="O111" s="9">
        <v>0</v>
      </c>
      <c r="P111" s="44">
        <v>0</v>
      </c>
      <c r="Q111" s="44">
        <v>0</v>
      </c>
      <c r="R111" s="46">
        <f t="shared" si="46"/>
        <v>0</v>
      </c>
      <c r="S111" s="59"/>
      <c r="T111" s="42">
        <v>0</v>
      </c>
      <c r="U111" s="9">
        <f t="shared" si="47"/>
        <v>0</v>
      </c>
      <c r="V111" s="44">
        <f t="shared" si="47"/>
        <v>0</v>
      </c>
      <c r="W111" s="44">
        <f t="shared" si="47"/>
        <v>259000</v>
      </c>
      <c r="X111" s="10">
        <f t="shared" si="47"/>
        <v>0</v>
      </c>
      <c r="Y111" s="5">
        <f t="shared" si="48"/>
        <v>259000</v>
      </c>
    </row>
    <row r="112" spans="1:25" x14ac:dyDescent="0.25">
      <c r="A112" s="11" t="s">
        <v>123</v>
      </c>
      <c r="B112" s="34" t="s">
        <v>124</v>
      </c>
      <c r="C112" s="40">
        <v>2608548</v>
      </c>
      <c r="D112" s="44">
        <v>3100000</v>
      </c>
      <c r="E112" s="44">
        <v>3100000</v>
      </c>
      <c r="F112" s="46">
        <f t="shared" si="31"/>
        <v>0</v>
      </c>
      <c r="G112" s="74"/>
      <c r="H112" s="29">
        <v>3100000</v>
      </c>
      <c r="I112" s="9">
        <v>531940</v>
      </c>
      <c r="J112" s="44">
        <v>15000</v>
      </c>
      <c r="K112" s="44">
        <v>15000</v>
      </c>
      <c r="L112" s="32">
        <f t="shared" si="49"/>
        <v>0</v>
      </c>
      <c r="M112" s="74"/>
      <c r="N112" s="29">
        <v>15000</v>
      </c>
      <c r="O112" s="9">
        <v>2135152</v>
      </c>
      <c r="P112" s="44">
        <v>5000</v>
      </c>
      <c r="Q112" s="44">
        <v>912000</v>
      </c>
      <c r="R112" s="46">
        <f t="shared" si="46"/>
        <v>466000</v>
      </c>
      <c r="S112" s="80" t="s">
        <v>196</v>
      </c>
      <c r="T112" s="42">
        <v>1378000</v>
      </c>
      <c r="U112" s="9">
        <f t="shared" si="47"/>
        <v>5275640</v>
      </c>
      <c r="V112" s="44">
        <f t="shared" si="47"/>
        <v>3120000</v>
      </c>
      <c r="W112" s="44">
        <f t="shared" si="47"/>
        <v>4027000</v>
      </c>
      <c r="X112" s="10">
        <f t="shared" si="47"/>
        <v>466000</v>
      </c>
      <c r="Y112" s="5">
        <f t="shared" si="48"/>
        <v>4493000</v>
      </c>
    </row>
    <row r="113" spans="1:25" x14ac:dyDescent="0.25">
      <c r="A113" s="106" t="s">
        <v>125</v>
      </c>
      <c r="B113" s="107"/>
      <c r="C113" s="57">
        <f>SUM(C106:C112)</f>
        <v>18000162</v>
      </c>
      <c r="D113" s="37">
        <f>SUM(D106:D112)</f>
        <v>19331000</v>
      </c>
      <c r="E113" s="37">
        <f>SUM(E106:E112)</f>
        <v>19615000</v>
      </c>
      <c r="F113" s="21">
        <f>SUM(F106:F112)</f>
        <v>50000</v>
      </c>
      <c r="G113" s="75"/>
      <c r="H113" s="22">
        <f>SUM(H106:H112)</f>
        <v>19665000</v>
      </c>
      <c r="I113" s="20">
        <f>SUM(I106:I112)</f>
        <v>646620</v>
      </c>
      <c r="J113" s="37">
        <f>SUM(J106:J112)</f>
        <v>190000</v>
      </c>
      <c r="K113" s="37">
        <f>SUM(K106:K112)</f>
        <v>190000</v>
      </c>
      <c r="L113" s="37">
        <f>SUM(L106:L112)</f>
        <v>0</v>
      </c>
      <c r="M113" s="75"/>
      <c r="N113" s="22">
        <f>SUM(N106:N112)</f>
        <v>190000</v>
      </c>
      <c r="O113" s="20">
        <f>SUM(O106:O112)</f>
        <v>6044819</v>
      </c>
      <c r="P113" s="37">
        <f>SUM(P106:P112)</f>
        <v>3571973</v>
      </c>
      <c r="Q113" s="37">
        <f>SUM(Q106:Q112)</f>
        <v>4722973</v>
      </c>
      <c r="R113" s="21">
        <f>SUM(R106:R112)</f>
        <v>466000</v>
      </c>
      <c r="S113" s="71"/>
      <c r="T113" s="43">
        <f t="shared" ref="T113:Y113" si="50">SUM(T106:T112)</f>
        <v>5188973</v>
      </c>
      <c r="U113" s="37">
        <f t="shared" si="50"/>
        <v>24691601</v>
      </c>
      <c r="V113" s="37">
        <f t="shared" si="50"/>
        <v>23092973</v>
      </c>
      <c r="W113" s="37">
        <f t="shared" si="50"/>
        <v>24527973</v>
      </c>
      <c r="X113" s="21">
        <f t="shared" si="50"/>
        <v>516000</v>
      </c>
      <c r="Y113" s="22">
        <f t="shared" si="50"/>
        <v>25043973</v>
      </c>
    </row>
    <row r="114" spans="1:25" x14ac:dyDescent="0.25">
      <c r="A114" s="11" t="s">
        <v>126</v>
      </c>
      <c r="B114" s="34" t="s">
        <v>127</v>
      </c>
      <c r="C114" s="40">
        <v>202338</v>
      </c>
      <c r="D114" s="44">
        <v>0</v>
      </c>
      <c r="E114" s="44">
        <v>0</v>
      </c>
      <c r="F114" s="46">
        <f t="shared" si="31"/>
        <v>0</v>
      </c>
      <c r="G114" s="74"/>
      <c r="H114" s="29">
        <v>0</v>
      </c>
      <c r="I114" s="9">
        <v>0</v>
      </c>
      <c r="J114" s="44">
        <v>0</v>
      </c>
      <c r="K114" s="44">
        <v>0</v>
      </c>
      <c r="L114" s="32">
        <f t="shared" si="49"/>
        <v>0</v>
      </c>
      <c r="M114" s="74"/>
      <c r="N114" s="29">
        <v>0</v>
      </c>
      <c r="O114" s="9">
        <v>0</v>
      </c>
      <c r="P114" s="44">
        <v>0</v>
      </c>
      <c r="Q114" s="44">
        <v>0</v>
      </c>
      <c r="R114" s="46">
        <f t="shared" si="46"/>
        <v>0</v>
      </c>
      <c r="S114" s="59"/>
      <c r="T114" s="42">
        <v>0</v>
      </c>
      <c r="U114" s="9">
        <f>SUM(C114)+I114+O114</f>
        <v>202338</v>
      </c>
      <c r="V114" s="44">
        <f>SUM(D114)+J114+P114</f>
        <v>0</v>
      </c>
      <c r="W114" s="44">
        <f>SUM(E114)+K114+Q114</f>
        <v>0</v>
      </c>
      <c r="X114" s="10">
        <f>SUM(F114)+L114+R114</f>
        <v>0</v>
      </c>
      <c r="Y114" s="5">
        <f>SUM(H114)+N114+T114</f>
        <v>0</v>
      </c>
    </row>
    <row r="115" spans="1:25" x14ac:dyDescent="0.25">
      <c r="A115" s="106" t="s">
        <v>128</v>
      </c>
      <c r="B115" s="107"/>
      <c r="C115" s="57">
        <f>SUM(C114)</f>
        <v>202338</v>
      </c>
      <c r="D115" s="37">
        <f t="shared" ref="D115:H115" si="51">SUM(D114)</f>
        <v>0</v>
      </c>
      <c r="E115" s="37">
        <f t="shared" si="51"/>
        <v>0</v>
      </c>
      <c r="F115" s="21">
        <f t="shared" si="51"/>
        <v>0</v>
      </c>
      <c r="G115" s="75"/>
      <c r="H115" s="22">
        <f t="shared" si="51"/>
        <v>0</v>
      </c>
      <c r="I115" s="20">
        <f>SUM(I114)</f>
        <v>0</v>
      </c>
      <c r="J115" s="37">
        <f t="shared" ref="J115:Y115" si="52">SUM(J114)</f>
        <v>0</v>
      </c>
      <c r="K115" s="37">
        <f t="shared" si="52"/>
        <v>0</v>
      </c>
      <c r="L115" s="37">
        <f t="shared" si="52"/>
        <v>0</v>
      </c>
      <c r="M115" s="75"/>
      <c r="N115" s="22">
        <f t="shared" si="52"/>
        <v>0</v>
      </c>
      <c r="O115" s="20">
        <f>SUM(O114)</f>
        <v>0</v>
      </c>
      <c r="P115" s="37">
        <f t="shared" si="52"/>
        <v>0</v>
      </c>
      <c r="Q115" s="37">
        <f t="shared" si="52"/>
        <v>0</v>
      </c>
      <c r="R115" s="21">
        <f t="shared" si="52"/>
        <v>0</v>
      </c>
      <c r="S115" s="71"/>
      <c r="T115" s="43">
        <f t="shared" si="52"/>
        <v>0</v>
      </c>
      <c r="U115" s="37">
        <f t="shared" si="52"/>
        <v>202338</v>
      </c>
      <c r="V115" s="37">
        <f t="shared" si="52"/>
        <v>0</v>
      </c>
      <c r="W115" s="37">
        <f t="shared" si="52"/>
        <v>0</v>
      </c>
      <c r="X115" s="21">
        <f t="shared" si="52"/>
        <v>0</v>
      </c>
      <c r="Y115" s="22">
        <f t="shared" si="52"/>
        <v>0</v>
      </c>
    </row>
    <row r="116" spans="1:25" x14ac:dyDescent="0.25">
      <c r="A116" s="11" t="s">
        <v>175</v>
      </c>
      <c r="B116" s="34" t="s">
        <v>176</v>
      </c>
      <c r="C116" s="40">
        <v>128046</v>
      </c>
      <c r="D116" s="44">
        <v>0</v>
      </c>
      <c r="E116" s="44">
        <v>385000</v>
      </c>
      <c r="F116" s="46">
        <f t="shared" si="31"/>
        <v>0</v>
      </c>
      <c r="G116" s="74"/>
      <c r="H116" s="29">
        <v>385000</v>
      </c>
      <c r="I116" s="9">
        <v>0</v>
      </c>
      <c r="J116" s="44"/>
      <c r="K116" s="44"/>
      <c r="L116" s="32">
        <f t="shared" si="49"/>
        <v>0</v>
      </c>
      <c r="M116" s="74"/>
      <c r="N116" s="29"/>
      <c r="O116" s="9">
        <v>0</v>
      </c>
      <c r="P116" s="44"/>
      <c r="Q116" s="44"/>
      <c r="R116" s="46">
        <f t="shared" si="46"/>
        <v>0</v>
      </c>
      <c r="S116" s="59"/>
      <c r="T116" s="42"/>
      <c r="U116" s="9">
        <f t="shared" ref="U116:X117" si="53">SUM(C116)+I116+O116</f>
        <v>128046</v>
      </c>
      <c r="V116" s="44">
        <f t="shared" si="53"/>
        <v>0</v>
      </c>
      <c r="W116" s="44">
        <f t="shared" si="53"/>
        <v>385000</v>
      </c>
      <c r="X116" s="10">
        <f t="shared" si="53"/>
        <v>0</v>
      </c>
      <c r="Y116" s="5">
        <f>SUM(H116)+N116+T116</f>
        <v>385000</v>
      </c>
    </row>
    <row r="117" spans="1:25" x14ac:dyDescent="0.25">
      <c r="A117" s="11" t="s">
        <v>129</v>
      </c>
      <c r="B117" s="34" t="s">
        <v>130</v>
      </c>
      <c r="C117" s="40">
        <v>615000</v>
      </c>
      <c r="D117" s="44">
        <v>600000</v>
      </c>
      <c r="E117" s="44">
        <v>600000</v>
      </c>
      <c r="F117" s="46">
        <f t="shared" si="31"/>
        <v>0</v>
      </c>
      <c r="G117" s="74"/>
      <c r="H117" s="29">
        <v>600000</v>
      </c>
      <c r="I117" s="9">
        <v>0</v>
      </c>
      <c r="J117" s="44">
        <v>0</v>
      </c>
      <c r="K117" s="44">
        <v>0</v>
      </c>
      <c r="L117" s="32">
        <f t="shared" si="49"/>
        <v>0</v>
      </c>
      <c r="M117" s="74"/>
      <c r="N117" s="29">
        <v>0</v>
      </c>
      <c r="O117" s="9">
        <v>0</v>
      </c>
      <c r="P117" s="44">
        <v>0</v>
      </c>
      <c r="Q117" s="44">
        <v>0</v>
      </c>
      <c r="R117" s="46">
        <f t="shared" si="46"/>
        <v>0</v>
      </c>
      <c r="S117" s="59"/>
      <c r="T117" s="42">
        <v>0</v>
      </c>
      <c r="U117" s="9">
        <f t="shared" si="53"/>
        <v>615000</v>
      </c>
      <c r="V117" s="44">
        <f t="shared" si="53"/>
        <v>600000</v>
      </c>
      <c r="W117" s="44">
        <f t="shared" si="53"/>
        <v>600000</v>
      </c>
      <c r="X117" s="10">
        <f t="shared" si="53"/>
        <v>0</v>
      </c>
      <c r="Y117" s="5">
        <f>SUM(H117)+N117+T117</f>
        <v>600000</v>
      </c>
    </row>
    <row r="118" spans="1:25" x14ac:dyDescent="0.25">
      <c r="A118" s="106" t="s">
        <v>131</v>
      </c>
      <c r="B118" s="107"/>
      <c r="C118" s="57">
        <f>SUM(C116:C117)</f>
        <v>743046</v>
      </c>
      <c r="D118" s="37">
        <f>SUM(D116:D117)</f>
        <v>600000</v>
      </c>
      <c r="E118" s="37">
        <f>SUM(E116:E117)</f>
        <v>985000</v>
      </c>
      <c r="F118" s="37">
        <f>SUM(F116:F117)</f>
        <v>0</v>
      </c>
      <c r="G118" s="75"/>
      <c r="H118" s="37">
        <f>SUM(H116:H117)</f>
        <v>985000</v>
      </c>
      <c r="I118" s="20">
        <f>SUM(I116:I117)</f>
        <v>0</v>
      </c>
      <c r="J118" s="37">
        <f t="shared" ref="J118:K118" si="54">SUM(J117)</f>
        <v>0</v>
      </c>
      <c r="K118" s="37">
        <f t="shared" si="54"/>
        <v>0</v>
      </c>
      <c r="L118" s="37">
        <f t="shared" ref="L118:P118" si="55">SUM(L117)</f>
        <v>0</v>
      </c>
      <c r="M118" s="75"/>
      <c r="N118" s="22">
        <f t="shared" si="55"/>
        <v>0</v>
      </c>
      <c r="O118" s="20">
        <f>SUM(O116:O117)</f>
        <v>0</v>
      </c>
      <c r="P118" s="37">
        <f t="shared" si="55"/>
        <v>0</v>
      </c>
      <c r="Q118" s="37">
        <f t="shared" ref="Q118" si="56">SUM(Q117)</f>
        <v>0</v>
      </c>
      <c r="R118" s="21">
        <f t="shared" ref="R118:T118" si="57">SUM(R117)</f>
        <v>0</v>
      </c>
      <c r="S118" s="71"/>
      <c r="T118" s="43">
        <f t="shared" si="57"/>
        <v>0</v>
      </c>
      <c r="U118" s="37">
        <f>SUM(U116:U117)</f>
        <v>743046</v>
      </c>
      <c r="V118" s="37">
        <f>SUM(V116:V117)</f>
        <v>600000</v>
      </c>
      <c r="W118" s="37">
        <f>SUM(W116:W117)</f>
        <v>985000</v>
      </c>
      <c r="X118" s="21">
        <f>SUM(X116:X117)</f>
        <v>0</v>
      </c>
      <c r="Y118" s="22">
        <f>SUM(Y116:Y117)</f>
        <v>985000</v>
      </c>
    </row>
    <row r="119" spans="1:25" x14ac:dyDescent="0.25">
      <c r="A119" s="11" t="s">
        <v>132</v>
      </c>
      <c r="B119" s="34" t="s">
        <v>133</v>
      </c>
      <c r="C119" s="40">
        <v>0</v>
      </c>
      <c r="D119" s="44">
        <v>0</v>
      </c>
      <c r="E119" s="44">
        <v>0</v>
      </c>
      <c r="F119" s="46">
        <f t="shared" si="31"/>
        <v>0</v>
      </c>
      <c r="G119" s="74"/>
      <c r="H119" s="29">
        <v>0</v>
      </c>
      <c r="I119" s="9">
        <v>0</v>
      </c>
      <c r="J119" s="44">
        <v>0</v>
      </c>
      <c r="K119" s="44">
        <v>0</v>
      </c>
      <c r="L119" s="32">
        <f t="shared" si="49"/>
        <v>0</v>
      </c>
      <c r="M119" s="74"/>
      <c r="N119" s="29">
        <v>0</v>
      </c>
      <c r="O119" s="9">
        <v>0</v>
      </c>
      <c r="P119" s="44">
        <v>0</v>
      </c>
      <c r="Q119" s="44">
        <v>0</v>
      </c>
      <c r="R119" s="46">
        <f t="shared" si="46"/>
        <v>0</v>
      </c>
      <c r="S119" s="59"/>
      <c r="T119" s="42">
        <v>0</v>
      </c>
      <c r="U119" s="9">
        <f>SUM(C119)+I119+O119</f>
        <v>0</v>
      </c>
      <c r="V119" s="44">
        <f>SUM(D119)+J119+P119</f>
        <v>0</v>
      </c>
      <c r="W119" s="44">
        <f>SUM(E119)+K119+Q119</f>
        <v>0</v>
      </c>
      <c r="X119" s="10">
        <f>SUM(F119)+L119+R119</f>
        <v>0</v>
      </c>
      <c r="Y119" s="5">
        <f>SUM(H119)+N119+T119</f>
        <v>0</v>
      </c>
    </row>
    <row r="120" spans="1:25" x14ac:dyDescent="0.25">
      <c r="A120" s="106" t="s">
        <v>134</v>
      </c>
      <c r="B120" s="107"/>
      <c r="C120" s="57">
        <f>SUM(C119)</f>
        <v>0</v>
      </c>
      <c r="D120" s="37">
        <f t="shared" ref="D120:H120" si="58">SUM(D119)</f>
        <v>0</v>
      </c>
      <c r="E120" s="37">
        <f t="shared" si="58"/>
        <v>0</v>
      </c>
      <c r="F120" s="21">
        <f t="shared" si="58"/>
        <v>0</v>
      </c>
      <c r="G120" s="75"/>
      <c r="H120" s="22">
        <f t="shared" si="58"/>
        <v>0</v>
      </c>
      <c r="I120" s="20"/>
      <c r="J120" s="37">
        <f t="shared" ref="J120:Y120" si="59">SUM(J119)</f>
        <v>0</v>
      </c>
      <c r="K120" s="37">
        <f t="shared" si="59"/>
        <v>0</v>
      </c>
      <c r="L120" s="37">
        <f t="shared" si="59"/>
        <v>0</v>
      </c>
      <c r="M120" s="75"/>
      <c r="N120" s="22">
        <f t="shared" si="59"/>
        <v>0</v>
      </c>
      <c r="O120" s="20">
        <f>SUM(O119)</f>
        <v>0</v>
      </c>
      <c r="P120" s="37">
        <f t="shared" si="59"/>
        <v>0</v>
      </c>
      <c r="Q120" s="37">
        <f t="shared" si="59"/>
        <v>0</v>
      </c>
      <c r="R120" s="21">
        <f t="shared" si="59"/>
        <v>0</v>
      </c>
      <c r="S120" s="71"/>
      <c r="T120" s="43">
        <f t="shared" si="59"/>
        <v>0</v>
      </c>
      <c r="U120" s="37">
        <f t="shared" si="59"/>
        <v>0</v>
      </c>
      <c r="V120" s="37">
        <f t="shared" si="59"/>
        <v>0</v>
      </c>
      <c r="W120" s="37">
        <f t="shared" si="59"/>
        <v>0</v>
      </c>
      <c r="X120" s="21">
        <f t="shared" si="59"/>
        <v>0</v>
      </c>
      <c r="Y120" s="22">
        <f t="shared" si="59"/>
        <v>0</v>
      </c>
    </row>
    <row r="121" spans="1:25" x14ac:dyDescent="0.25">
      <c r="A121" s="15" t="s">
        <v>135</v>
      </c>
      <c r="B121" s="35" t="s">
        <v>136</v>
      </c>
      <c r="C121" s="53">
        <v>123728773</v>
      </c>
      <c r="D121" s="45">
        <v>57606649</v>
      </c>
      <c r="E121" s="45">
        <v>57606649</v>
      </c>
      <c r="F121" s="46">
        <f t="shared" si="31"/>
        <v>0</v>
      </c>
      <c r="G121" s="74"/>
      <c r="H121" s="30">
        <v>57606649</v>
      </c>
      <c r="I121" s="40">
        <v>33633</v>
      </c>
      <c r="J121" s="45">
        <v>282467</v>
      </c>
      <c r="K121" s="45">
        <v>282467</v>
      </c>
      <c r="L121" s="32">
        <f t="shared" si="49"/>
        <v>0</v>
      </c>
      <c r="M121" s="74"/>
      <c r="N121" s="30">
        <v>282467</v>
      </c>
      <c r="O121" s="40">
        <v>431181</v>
      </c>
      <c r="P121" s="45">
        <v>355190</v>
      </c>
      <c r="Q121" s="45">
        <v>355190</v>
      </c>
      <c r="R121" s="46">
        <f t="shared" si="46"/>
        <v>0</v>
      </c>
      <c r="S121" s="59"/>
      <c r="T121" s="60">
        <v>355190</v>
      </c>
      <c r="U121" s="9">
        <f t="shared" ref="U121:X123" si="60">SUM(C121)+I121+O121</f>
        <v>124193587</v>
      </c>
      <c r="V121" s="44">
        <f t="shared" si="60"/>
        <v>58244306</v>
      </c>
      <c r="W121" s="44">
        <f t="shared" si="60"/>
        <v>58244306</v>
      </c>
      <c r="X121" s="10">
        <f t="shared" si="60"/>
        <v>0</v>
      </c>
      <c r="Y121" s="5">
        <f>SUM(H121)+N121+T121</f>
        <v>58244306</v>
      </c>
    </row>
    <row r="122" spans="1:25" x14ac:dyDescent="0.25">
      <c r="A122" s="11" t="s">
        <v>137</v>
      </c>
      <c r="B122" s="34" t="s">
        <v>138</v>
      </c>
      <c r="C122" s="40">
        <v>6251366</v>
      </c>
      <c r="D122" s="44">
        <v>0</v>
      </c>
      <c r="E122" s="44">
        <v>0</v>
      </c>
      <c r="F122" s="46">
        <f t="shared" si="31"/>
        <v>0</v>
      </c>
      <c r="G122" s="74"/>
      <c r="H122" s="29">
        <v>0</v>
      </c>
      <c r="I122" s="9">
        <v>0</v>
      </c>
      <c r="J122" s="44">
        <v>0</v>
      </c>
      <c r="K122" s="44">
        <v>0</v>
      </c>
      <c r="L122" s="32">
        <f t="shared" si="49"/>
        <v>0</v>
      </c>
      <c r="M122" s="74"/>
      <c r="N122" s="29">
        <v>0</v>
      </c>
      <c r="O122" s="9">
        <v>0</v>
      </c>
      <c r="P122" s="44">
        <v>0</v>
      </c>
      <c r="Q122" s="44">
        <v>0</v>
      </c>
      <c r="R122" s="46">
        <f t="shared" si="46"/>
        <v>0</v>
      </c>
      <c r="S122" s="59"/>
      <c r="T122" s="42">
        <v>0</v>
      </c>
      <c r="U122" s="9">
        <f t="shared" si="60"/>
        <v>6251366</v>
      </c>
      <c r="V122" s="44">
        <f t="shared" si="60"/>
        <v>0</v>
      </c>
      <c r="W122" s="44">
        <f t="shared" si="60"/>
        <v>0</v>
      </c>
      <c r="X122" s="10">
        <f t="shared" si="60"/>
        <v>0</v>
      </c>
      <c r="Y122" s="5">
        <f>SUM(H122)+N122+T122</f>
        <v>0</v>
      </c>
    </row>
    <row r="123" spans="1:25" ht="18" x14ac:dyDescent="0.25">
      <c r="A123" s="11" t="s">
        <v>139</v>
      </c>
      <c r="B123" s="34" t="s">
        <v>140</v>
      </c>
      <c r="C123" s="40">
        <v>0</v>
      </c>
      <c r="D123" s="44">
        <v>0</v>
      </c>
      <c r="E123" s="44">
        <v>0</v>
      </c>
      <c r="F123" s="46">
        <f t="shared" si="31"/>
        <v>0</v>
      </c>
      <c r="G123" s="74"/>
      <c r="H123" s="29">
        <v>0</v>
      </c>
      <c r="I123" s="9">
        <v>75832750</v>
      </c>
      <c r="J123" s="44">
        <v>86737691</v>
      </c>
      <c r="K123" s="44">
        <v>90906791</v>
      </c>
      <c r="L123" s="32">
        <f t="shared" si="49"/>
        <v>2915500</v>
      </c>
      <c r="M123" s="74"/>
      <c r="N123" s="29">
        <v>93822291</v>
      </c>
      <c r="O123" s="9">
        <v>60319830</v>
      </c>
      <c r="P123" s="44">
        <v>72493523</v>
      </c>
      <c r="Q123" s="44">
        <v>75030427</v>
      </c>
      <c r="R123" s="46">
        <f t="shared" si="46"/>
        <v>637323</v>
      </c>
      <c r="S123" s="59" t="s">
        <v>197</v>
      </c>
      <c r="T123" s="42">
        <v>75667750</v>
      </c>
      <c r="U123" s="9">
        <f t="shared" si="60"/>
        <v>136152580</v>
      </c>
      <c r="V123" s="44">
        <f t="shared" si="60"/>
        <v>159231214</v>
      </c>
      <c r="W123" s="44">
        <f t="shared" si="60"/>
        <v>165937218</v>
      </c>
      <c r="X123" s="10">
        <f t="shared" si="60"/>
        <v>3552823</v>
      </c>
      <c r="Y123" s="5">
        <f>SUM(H123)+N123+T123</f>
        <v>169490041</v>
      </c>
    </row>
    <row r="124" spans="1:25" ht="15.75" thickBot="1" x14ac:dyDescent="0.3">
      <c r="A124" s="106" t="s">
        <v>141</v>
      </c>
      <c r="B124" s="107"/>
      <c r="C124" s="58">
        <f>SUM(C121:C123)</f>
        <v>129980139</v>
      </c>
      <c r="D124" s="38">
        <f t="shared" ref="D124:H124" si="61">SUM(D121:D122)</f>
        <v>57606649</v>
      </c>
      <c r="E124" s="38">
        <f t="shared" si="61"/>
        <v>57606649</v>
      </c>
      <c r="F124" s="24">
        <f t="shared" si="61"/>
        <v>0</v>
      </c>
      <c r="G124" s="76"/>
      <c r="H124" s="25">
        <f t="shared" si="61"/>
        <v>57606649</v>
      </c>
      <c r="I124" s="23">
        <f>SUM(I121:I123)</f>
        <v>75866383</v>
      </c>
      <c r="J124" s="38">
        <f t="shared" ref="J124:Y124" si="62">SUM(J121:J123)</f>
        <v>87020158</v>
      </c>
      <c r="K124" s="38">
        <f t="shared" si="62"/>
        <v>91189258</v>
      </c>
      <c r="L124" s="38">
        <f t="shared" si="62"/>
        <v>2915500</v>
      </c>
      <c r="M124" s="76"/>
      <c r="N124" s="25">
        <f t="shared" si="62"/>
        <v>94104758</v>
      </c>
      <c r="O124" s="23">
        <f>SUM(O121:O123)</f>
        <v>60751011</v>
      </c>
      <c r="P124" s="38">
        <f t="shared" ref="P124:Q124" si="63">SUM(P121:P123)</f>
        <v>72848713</v>
      </c>
      <c r="Q124" s="38">
        <f t="shared" si="63"/>
        <v>75385617</v>
      </c>
      <c r="R124" s="38">
        <f t="shared" si="62"/>
        <v>637323</v>
      </c>
      <c r="S124" s="72"/>
      <c r="T124" s="61">
        <f t="shared" si="62"/>
        <v>76022940</v>
      </c>
      <c r="U124" s="38">
        <f t="shared" si="62"/>
        <v>266597533</v>
      </c>
      <c r="V124" s="38">
        <f t="shared" si="62"/>
        <v>217475520</v>
      </c>
      <c r="W124" s="38">
        <f t="shared" si="62"/>
        <v>224181524</v>
      </c>
      <c r="X124" s="24">
        <f t="shared" si="62"/>
        <v>3552823</v>
      </c>
      <c r="Y124" s="25">
        <f t="shared" si="62"/>
        <v>227734347</v>
      </c>
    </row>
    <row r="125" spans="1:25" ht="16.5" thickTop="1" thickBot="1" x14ac:dyDescent="0.3">
      <c r="A125" s="116" t="s">
        <v>142</v>
      </c>
      <c r="B125" s="117"/>
      <c r="C125" s="26">
        <f>SUM(C124,C120,C118,C113,C105,C97,C100,C115)</f>
        <v>380429671</v>
      </c>
      <c r="D125" s="39">
        <f>SUM(D124,D120,D118,D113,D105,D97,D100)</f>
        <v>386093285</v>
      </c>
      <c r="E125" s="39">
        <f>SUM(E124,E120,E118,E113,E105,E97,E100)</f>
        <v>451076527</v>
      </c>
      <c r="F125" s="27">
        <f>SUM(F124,F120,F118,F113,F105,F97,F100)</f>
        <v>47206518</v>
      </c>
      <c r="G125" s="77"/>
      <c r="H125" s="28">
        <f>SUM(H124,H120,H118,H113,H105,H97,H100)</f>
        <v>498283045</v>
      </c>
      <c r="I125" s="39">
        <f>SUM(I124,I120,I118,I113,I105,I97)</f>
        <v>76513003</v>
      </c>
      <c r="J125" s="39">
        <f>SUM(J124,J120,J118,J113,J105,J97)</f>
        <v>87210158</v>
      </c>
      <c r="K125" s="39">
        <f>SUM(K124,K120,K118,K113,K105,K97)</f>
        <v>91379258</v>
      </c>
      <c r="L125" s="39">
        <f>SUM(L124,L120,L118,L113,L105,L97)</f>
        <v>2915500</v>
      </c>
      <c r="M125" s="77"/>
      <c r="N125" s="28">
        <f>SUM(N124,N120,N118,N113,N105,N97,N100)</f>
        <v>94294758</v>
      </c>
      <c r="O125" s="39">
        <f>SUM(O124,O120,O118,O113,O105,O97)</f>
        <v>66795830</v>
      </c>
      <c r="P125" s="39">
        <f>SUM(P124,P120,P118,P113,P105,P97)</f>
        <v>76420686</v>
      </c>
      <c r="Q125" s="39">
        <f>SUM(Q124,Q120,Q118,Q113,Q105,Q97)</f>
        <v>80108590</v>
      </c>
      <c r="R125" s="39">
        <f>SUM(R124,R120,R118,R113,R105,R97)</f>
        <v>1103323</v>
      </c>
      <c r="S125" s="73"/>
      <c r="T125" s="62">
        <f>SUM(T124,T120,T118,T113,T105,T97,T100)</f>
        <v>81211913</v>
      </c>
      <c r="U125" s="39">
        <f>SUM(U124,U120,U118,U113,U105,U97,U100,U115)</f>
        <v>523738504</v>
      </c>
      <c r="V125" s="39">
        <f>SUM(V124,V120,V118,V113,V105,V97,V100,V115)</f>
        <v>549724129</v>
      </c>
      <c r="W125" s="39">
        <f>SUM(W124,W120,W118,W113,W105,W97,W100,W115)</f>
        <v>622564375</v>
      </c>
      <c r="X125" s="39">
        <f>SUM(X124,X120,X118,X113,X105,X97,X100,X115)</f>
        <v>51225341</v>
      </c>
      <c r="Y125" s="28">
        <f>SUM(Y124,Y120,Y118,Y113,Y105,Y97,Y100,Y115)</f>
        <v>673789716</v>
      </c>
    </row>
    <row r="126" spans="1:25" ht="15.75" thickTop="1" x14ac:dyDescent="0.25">
      <c r="A126" s="1"/>
      <c r="B126" s="1"/>
      <c r="C126" s="55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5">
      <c r="A127" s="1"/>
      <c r="B127" s="1"/>
      <c r="C127" s="55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x14ac:dyDescent="0.25">
      <c r="A128" s="83" t="s">
        <v>207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18"/>
      <c r="V128" s="18"/>
      <c r="W128" s="18"/>
      <c r="X128" s="18"/>
      <c r="Y128" s="18"/>
    </row>
  </sheetData>
  <mergeCells count="85">
    <mergeCell ref="O4:T4"/>
    <mergeCell ref="U4:Y4"/>
    <mergeCell ref="M5:M6"/>
    <mergeCell ref="S5:S6"/>
    <mergeCell ref="K5:K6"/>
    <mergeCell ref="Q5:Q6"/>
    <mergeCell ref="W5:W6"/>
    <mergeCell ref="L5:L6"/>
    <mergeCell ref="N5:N6"/>
    <mergeCell ref="A124:B124"/>
    <mergeCell ref="A125:B125"/>
    <mergeCell ref="A100:B100"/>
    <mergeCell ref="A105:B105"/>
    <mergeCell ref="A113:B113"/>
    <mergeCell ref="A115:B115"/>
    <mergeCell ref="A118:B118"/>
    <mergeCell ref="A120:B120"/>
    <mergeCell ref="I5:I6"/>
    <mergeCell ref="O5:O6"/>
    <mergeCell ref="U5:U6"/>
    <mergeCell ref="C5:C6"/>
    <mergeCell ref="G5:G6"/>
    <mergeCell ref="E5:E6"/>
    <mergeCell ref="A2:Y2"/>
    <mergeCell ref="V1:Y1"/>
    <mergeCell ref="A3:Y3"/>
    <mergeCell ref="A83:Y83"/>
    <mergeCell ref="V82:Y82"/>
    <mergeCell ref="A53:B53"/>
    <mergeCell ref="A58:B58"/>
    <mergeCell ref="A59:B59"/>
    <mergeCell ref="V5:V6"/>
    <mergeCell ref="X5:X6"/>
    <mergeCell ref="Y5:Y6"/>
    <mergeCell ref="P5:P6"/>
    <mergeCell ref="R5:R6"/>
    <mergeCell ref="T5:T6"/>
    <mergeCell ref="H5:H6"/>
    <mergeCell ref="J5:J6"/>
    <mergeCell ref="A97:B97"/>
    <mergeCell ref="P87:P88"/>
    <mergeCell ref="R87:R88"/>
    <mergeCell ref="T87:T88"/>
    <mergeCell ref="J87:J88"/>
    <mergeCell ref="L87:L88"/>
    <mergeCell ref="N87:N88"/>
    <mergeCell ref="C87:C88"/>
    <mergeCell ref="G87:G88"/>
    <mergeCell ref="I87:I88"/>
    <mergeCell ref="M87:M88"/>
    <mergeCell ref="O87:O88"/>
    <mergeCell ref="Q87:Q88"/>
    <mergeCell ref="D87:D88"/>
    <mergeCell ref="U86:Y86"/>
    <mergeCell ref="U87:U88"/>
    <mergeCell ref="W87:W88"/>
    <mergeCell ref="S87:S88"/>
    <mergeCell ref="Y87:Y88"/>
    <mergeCell ref="V87:V88"/>
    <mergeCell ref="X87:X88"/>
    <mergeCell ref="O86:T86"/>
    <mergeCell ref="A55:B55"/>
    <mergeCell ref="F87:F88"/>
    <mergeCell ref="H87:H88"/>
    <mergeCell ref="C86:H86"/>
    <mergeCell ref="I86:N86"/>
    <mergeCell ref="E87:E88"/>
    <mergeCell ref="K87:K88"/>
    <mergeCell ref="A62:T62"/>
    <mergeCell ref="A128:T128"/>
    <mergeCell ref="D5:D6"/>
    <mergeCell ref="F5:F6"/>
    <mergeCell ref="I4:N4"/>
    <mergeCell ref="C4:H4"/>
    <mergeCell ref="A49:B49"/>
    <mergeCell ref="A4:A6"/>
    <mergeCell ref="B4:B6"/>
    <mergeCell ref="A16:B16"/>
    <mergeCell ref="A18:B18"/>
    <mergeCell ref="A35:B35"/>
    <mergeCell ref="A37:B37"/>
    <mergeCell ref="A43:B43"/>
    <mergeCell ref="A85:B85"/>
    <mergeCell ref="A86:A88"/>
    <mergeCell ref="B86:B88"/>
  </mergeCells>
  <pageMargins left="0.19685039370078741" right="0.19685039370078741" top="0.19685039370078741" bottom="0.196850393700787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Dobroczki Bernadett</dc:creator>
  <cp:lastModifiedBy>Dobroczki Bernadett</cp:lastModifiedBy>
  <cp:lastPrinted>2025-11-07T07:42:17Z</cp:lastPrinted>
  <dcterms:created xsi:type="dcterms:W3CDTF">2020-10-13T12:28:02Z</dcterms:created>
  <dcterms:modified xsi:type="dcterms:W3CDTF">2025-11-07T07:43:25Z</dcterms:modified>
</cp:coreProperties>
</file>